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Яна\Desktop\Работа\МЦ\Отчет по МИН.,и тарифникам\Январь\12.01\"/>
    </mc:Choice>
  </mc:AlternateContent>
  <bookViews>
    <workbookView xWindow="0" yWindow="0" windowWidth="28800" windowHeight="12330"/>
  </bookViews>
  <sheets>
    <sheet name="ОБЩ тариф" sheetId="1" r:id="rId1"/>
  </sheets>
  <definedNames>
    <definedName name="_xlnm._FilterDatabase" localSheetId="0" hidden="1">'ОБЩ тариф'!#REF!</definedName>
    <definedName name="_xlnm.Print_Area" localSheetId="0">'ОБЩ тариф'!#REF!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0" i="1" l="1"/>
  <c r="E140" i="1"/>
  <c r="F90" i="1"/>
  <c r="E90" i="1"/>
  <c r="F48" i="1"/>
  <c r="E48" i="1"/>
  <c r="F41" i="1"/>
  <c r="E41" i="1"/>
  <c r="F39" i="1"/>
  <c r="E39" i="1"/>
  <c r="F33" i="1"/>
  <c r="E33" i="1"/>
  <c r="F6" i="1"/>
  <c r="E6" i="1"/>
  <c r="E5" i="1" l="1"/>
  <c r="F5" i="1"/>
</calcChain>
</file>

<file path=xl/sharedStrings.xml><?xml version="1.0" encoding="utf-8"?>
<sst xmlns="http://schemas.openxmlformats.org/spreadsheetml/2006/main" count="488" uniqueCount="450">
  <si>
    <t>№ п/п</t>
  </si>
  <si>
    <t>Курируемый ИОГВ</t>
  </si>
  <si>
    <t>ИНН</t>
  </si>
  <si>
    <t>Наименование тарифорегулируемой организации</t>
  </si>
  <si>
    <t>Количество закупок</t>
  </si>
  <si>
    <t>Сумма, тыс.руб.</t>
  </si>
  <si>
    <t>Всего:</t>
  </si>
  <si>
    <t xml:space="preserve"> Министерство транспорта и дорожного хозяйства РТ</t>
  </si>
  <si>
    <t>1650073760</t>
  </si>
  <si>
    <t>ООО «Электротранспорт»</t>
  </si>
  <si>
    <t>1660000344</t>
  </si>
  <si>
    <t>АО «Международный аэропорт «Казань»</t>
  </si>
  <si>
    <t>1645028190</t>
  </si>
  <si>
    <t>ООО «Аэропорт «Бугульма»</t>
  </si>
  <si>
    <t>1645028521</t>
  </si>
  <si>
    <t>ООО «Бугульминское АТП»</t>
  </si>
  <si>
    <t>1648016563</t>
  </si>
  <si>
    <t>ООО «Пригород»</t>
  </si>
  <si>
    <t>1650011273</t>
  </si>
  <si>
    <t>ООО «Железнодорожник»</t>
  </si>
  <si>
    <t>1659098864</t>
  </si>
  <si>
    <t>ООО Республиканский автовокзал</t>
  </si>
  <si>
    <t>1644065249</t>
  </si>
  <si>
    <t>МУП «Альметьевское транспортное управление»</t>
  </si>
  <si>
    <t>1632002572</t>
  </si>
  <si>
    <t>ОАО «Нурлатское автотранспортное предприятие»</t>
  </si>
  <si>
    <t>1659088538</t>
  </si>
  <si>
    <t>АНО «Безопасность Дорожного Движения»</t>
  </si>
  <si>
    <t>1644007920</t>
  </si>
  <si>
    <t>АО «Альметьевское производственное объединение пассажирского автотранспорта»</t>
  </si>
  <si>
    <t>1651020009</t>
  </si>
  <si>
    <t>МУП «Горэлектротранспорт» г. Нижнекамска</t>
  </si>
  <si>
    <t>1655080834</t>
  </si>
  <si>
    <t>МУП Предприятие «Метроэлектротранс» города Казани</t>
  </si>
  <si>
    <t>1638005594</t>
  </si>
  <si>
    <t>ООО» «Тетюшское автотранспортное предприятие»</t>
  </si>
  <si>
    <t>1612005840</t>
  </si>
  <si>
    <t>ООО «Арское автотранспортное предприятие»</t>
  </si>
  <si>
    <t>1658066771</t>
  </si>
  <si>
    <t>ООО «Казанское пассажирское автотранспортное предприятие №4»</t>
  </si>
  <si>
    <t>1628008074</t>
  </si>
  <si>
    <t>ОООИ «Мензелинское автотранспортное предприятие»</t>
  </si>
  <si>
    <t>1651040608</t>
  </si>
  <si>
    <t>ООО «Нижнекамское пассажирское автотранспортное предприятие»</t>
  </si>
  <si>
    <t>1651052219</t>
  </si>
  <si>
    <t>ООО «Управление Автомобильного Транспорта-Нижнекамскнефтехим»</t>
  </si>
  <si>
    <t>1642004201</t>
  </si>
  <si>
    <t>ООО « Транспорт» Ютазинский р-н</t>
  </si>
  <si>
    <t>1626006770</t>
  </si>
  <si>
    <t>ООО «Транспорт» Мамадышский р-н</t>
  </si>
  <si>
    <t>ООО «Профсервис»</t>
  </si>
  <si>
    <t>1661019690</t>
  </si>
  <si>
    <t>АО «Таттехконтроль»</t>
  </si>
  <si>
    <t>1655063726</t>
  </si>
  <si>
    <t>АО «СК «Татфлот»</t>
  </si>
  <si>
    <t>1644031391</t>
  </si>
  <si>
    <t>ООО «Промтранс-А»</t>
  </si>
  <si>
    <t>ООО «ПЖКХ»</t>
  </si>
  <si>
    <t>Министерство сельского хозяйства и продовольствия РТ</t>
  </si>
  <si>
    <t>1648022038</t>
  </si>
  <si>
    <t xml:space="preserve">Птицефабрика «Яратель» филиал ООО «Птицеводческий Комплекс «Ак Барс» </t>
  </si>
  <si>
    <t xml:space="preserve">ООО «Птицеводческий Комплекс «Ак Барс» </t>
  </si>
  <si>
    <t>Министерство здравоохранения РТ</t>
  </si>
  <si>
    <t>1627000509 </t>
  </si>
  <si>
    <t>Лечебно-профилактическое частное учреждение профсоюзов санаторий «Шифалы-Су» (Целебная Вода) -Ижминводы»</t>
  </si>
  <si>
    <t>Министерство земельных и имущественных отношений РТ</t>
  </si>
  <si>
    <t>ГБУ  «Фонд пространственных данных Республики Татарстан» (ФПП)</t>
  </si>
  <si>
    <t>АО «Бюро Технической Инвентаризации Республики Татарстан»</t>
  </si>
  <si>
    <t>ГБУ  «Республиканская имущественная казна» (РИК)</t>
  </si>
  <si>
    <t>ГБУ  «Управление материального обеспечения» (УМО)</t>
  </si>
  <si>
    <t>ГБУ  «Центр государственной кадастровой оценки» (ЦГКО)</t>
  </si>
  <si>
    <t>1657232585</t>
  </si>
  <si>
    <t>ГБУ  «Департамент по управлению жилищным фондом» (ДЖФ)</t>
  </si>
  <si>
    <t>Министерство образования и науки РТ</t>
  </si>
  <si>
    <t>1651019356</t>
  </si>
  <si>
    <t>МАОУ «Нижнекамская Школа-Интернат «Надежда» для детей с ограниченными возможностями здоровья»</t>
  </si>
  <si>
    <t>1649001023</t>
  </si>
  <si>
    <t>Государственное Автономное Профессиональное Образовательное Учреждение «Лениногорский Нефтяной Техникум»</t>
  </si>
  <si>
    <t>1650050120</t>
  </si>
  <si>
    <t>ФГБОУ  Высшего Образования «Поволжская Государственная Академия Физической Культуры, Спорта И Туризма»</t>
  </si>
  <si>
    <t>1654003114</t>
  </si>
  <si>
    <t>Альметьевский филиал Федерального государственного бюджетного образовательного учреждения высшего образования «Казанский национальный исследовательский технический университет им. А.Н. Туполева-КАИ»</t>
  </si>
  <si>
    <t>1655018804</t>
  </si>
  <si>
    <t>Бугульминский филиал Федерального государственного бюджетного образовательного учреждения высшего профессионального образования «Казанский национальный исследовательский технологический университет»</t>
  </si>
  <si>
    <t>Волжский филиал Федерального государственного бюджетного образовательного учреждения высшего профессионального образования «Казанский национальный исследовательский технический университет им. А.Н. Туполева-КАИ»</t>
  </si>
  <si>
    <t>Волжский филиал Федерального государственного бюджетного образовательного учреждения высшего профессионального образования «Казанский национальный исследовательский технологический университет»</t>
  </si>
  <si>
    <t>Высшая школа иностранных языков «Лингва» Федерального государственного бюджетного образовательного учреждения высшего образования «Казанский национальный исследовательский технологический университет»</t>
  </si>
  <si>
    <t>Высшая школа управления Федерального государственного бюджетного образовательного учреждения высшего образования «Казанский национальный исследовательский технологический университет»</t>
  </si>
  <si>
    <t>Высшая школа экономики Федерального государственного бюджетного образовательного учреждения высшего образования «Казанский национальный исследовательский технологический университет»</t>
  </si>
  <si>
    <t>Елабужский филиал Федерального государственного бюджетного образовательного учреждения высшего профессионального образования «Казанский национальный исследовательский технический университет им. А.Н.Туполева-КАИ»</t>
  </si>
  <si>
    <t>Зеленодольский институт машиностроения и информационных технологий (филиал) Федерального государственного бюджетного образовательного учреждения высшего образования «Казанский национальный исследовательский технический университет им. А.Н. Туполева-КАИ»</t>
  </si>
  <si>
    <t>Институт дополнительного профессионального образования федерального государственного бюджетного образовательного учреждения высшего образования «Казанский национальный исследовательский технологический университет»</t>
  </si>
  <si>
    <t>Казанский межвузовский инженерный центр «Новые Технологии» Федерального государственного бюджетного образовательного учреждения высшего образования «Казанский Национальный Исследовательский Технологический Университет»</t>
  </si>
  <si>
    <t>Казанский научно-исследовательский институт полимеров и спецкаучуков Федерального государственного бюджетного образовательного учреждения высшего образования «Казанский национальный исследовательский технологический университет»</t>
  </si>
  <si>
    <t>Казанский Технологический колледж Федерального государственного бюджетного образовательного учреждения высшего образования «Казанский национальный исследовательский технологический университет»</t>
  </si>
  <si>
    <t>Лениногорский Филиал Федерального государственного бюджетного образовательного учреждения высшего образования «Казанский национальный исследовательский технический университет им. А.Н. Туполева-КАИ»</t>
  </si>
  <si>
    <t>Набережночелнинский филиал Федерального государственного бюджетного образовательного учреждения высшего образования «Казанский национальный исследовательский технический университет им. А.Н. Туполева-Каи»</t>
  </si>
  <si>
    <t>Набережночелнинский филиал Федерального государственного образовательного учреждения высшего профессионального образования «Поволжская государственная академия физической культуры, спорта и туризма»</t>
  </si>
  <si>
    <t>Научно- технологический центр химии и нефтехимии Федерального Государственного бюджетного образовательного учреждения высшего образования «Казанский национальный исследовательский технологический университет»</t>
  </si>
  <si>
    <t>НПЦ «Панхимтех» Федерального государственного бюджетного образовательного учреждения высшего образования «Казанский национальный исследовательский технологический университет»</t>
  </si>
  <si>
    <t>Научно-технологический парк Федерального государственного бюджетного образовательного учреждения высшего образования «Казанский национальный исследовательский технологический университет»</t>
  </si>
  <si>
    <t>Нижнекамский институт информационных технологий и телекоммуникаций (филиал) Федерального государственного бюджетного образовательного учреждения высшего профессионального образования «Казанский национальный исследовательский технический университет им. А.Н. Туполева-КАИ»</t>
  </si>
  <si>
    <t>Нижнекамский химико-технологический институт (филиал) Федерального государственного бюджетного образовательного учреждения высшего профессионального образования «Казанский национальный исследовательский технологический университет»</t>
  </si>
  <si>
    <t>Проектный институт «Союзхимпромпроект» Федерального государственного бюджетного образовательного учреждения высшего образования «Казанский национальный исследовательский технологический университет»</t>
  </si>
  <si>
    <t>Проектный институт «Союзхимпромпроект» Федерального государственного бюджетного образовательного учреждения высшего профессионального образования «Казанский национальный исследовательский технологический университет»</t>
  </si>
  <si>
    <t>Санаторий-Профилакторий Федерального государственного бюджетного образовательного учреждения высшего образования «Казанский национальный исследовательский технологический университет»</t>
  </si>
  <si>
    <t>Спортивный Клуб Федерального государственного бюджетного образовательного учреждения высшего образования «Казанский национальный исследовательский технологический университет»</t>
  </si>
  <si>
    <t>Учебно-научно-производственный «Комбинат студенческого питания» Федерального государственного бюджетного образовательного учреждения высшего образования «Казанский национальный исследовательский технологический университет»</t>
  </si>
  <si>
    <t>Учебно-производственный комплекс Федерального государственного бюджетного образовательного учреждения высшего образования «Казанский национальный исследовательский технологический университет»</t>
  </si>
  <si>
    <t>1660007935</t>
  </si>
  <si>
    <t>Федеральное государственное бюджетное образовательное учреждение высшего образования «Казанская государственная академия ветеринарной медицины имени Н.Э. Баумана»</t>
  </si>
  <si>
    <t>1655018875</t>
  </si>
  <si>
    <t>Федеральное государственное бюджетное образовательное учреждение высшего образования «Казанский государственный аграрный университет»</t>
  </si>
  <si>
    <t>1655018025</t>
  </si>
  <si>
    <t>Федеральное государственное бюджетное образовательное учреждение высшего образования «Казанский государственный архитектурно-строительный университет»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</si>
  <si>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технический университет им. А.Н. Туполева-КАИ»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</si>
  <si>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технологический университет»</t>
  </si>
  <si>
    <t>1620001863</t>
  </si>
  <si>
    <t>Федеральное государственное бюджетное профессиональное образовательное учреждение «Раифское специальное учебно-воспитательное учреждение закрытого типа»</t>
  </si>
  <si>
    <t>Центр по разработке эластомеров федерального ГБОУ Высшего Образования «Казанский национальный исследовательский технологический университет»</t>
  </si>
  <si>
    <t>1658040029</t>
  </si>
  <si>
    <t>Местная общественная организация помощи детям «Центр диагностики и консультирования «Поиск» города Казани</t>
  </si>
  <si>
    <t>Филиал Федерального филиал Федерального государственного бюджетного образовательного учреждения высшего образования «Казанский национальный исследовательский технический университет (По 12 Гу Мо)</t>
  </si>
  <si>
    <t>Филиал Федерального филиал Федерального государственного бюджетного образовательного учреждения высшего образования «Казанский национальный исследовательский технический университет (По 9 Управлению Мо)</t>
  </si>
  <si>
    <t>Филиал Федерального филиал Федерального государственного бюджетного образовательного учреждения высшего образования «Казанский национальный исследовательский технический университет (По Бф)</t>
  </si>
  <si>
    <t>Министерство промышленности и торговли РТ</t>
  </si>
  <si>
    <t>1661026881</t>
  </si>
  <si>
    <t>ООО «Казанская энергетическая компания»</t>
  </si>
  <si>
    <t>1644003838</t>
  </si>
  <si>
    <t>ПАО «Татнефть» имени В.Д.Шашина</t>
  </si>
  <si>
    <t>1657082308</t>
  </si>
  <si>
    <t>ОАО «Татэнергосбыт»</t>
  </si>
  <si>
    <t>1653016921</t>
  </si>
  <si>
    <t>АО «Холдинговая Компания «Татнефтепродукт»</t>
  </si>
  <si>
    <t>1646016889</t>
  </si>
  <si>
    <t>ООО «Альгазтранс-Е»</t>
  </si>
  <si>
    <t>1660004229</t>
  </si>
  <si>
    <t>АО «Казанский оптико-механический завод»</t>
  </si>
  <si>
    <t>1659143468</t>
  </si>
  <si>
    <t>АО «Казэнерго»</t>
  </si>
  <si>
    <t>1660000129</t>
  </si>
  <si>
    <t>АО «Научно-исследовательский институт по нефтепромысловой химии»</t>
  </si>
  <si>
    <t>7704726225</t>
  </si>
  <si>
    <t>АО «Оборонэнерго»</t>
  </si>
  <si>
    <t>1648032420</t>
  </si>
  <si>
    <t>АО «Производственное объединение «Завод Имени Серго»</t>
  </si>
  <si>
    <t>1646016818</t>
  </si>
  <si>
    <t>АО «Производственное объединение Елабужский Автомобильный Завод»</t>
  </si>
  <si>
    <t>1651044095</t>
  </si>
  <si>
    <t>АО «Танеко»</t>
  </si>
  <si>
    <t>1657036630</t>
  </si>
  <si>
    <t xml:space="preserve">АО «Татэнерго» </t>
  </si>
  <si>
    <t>1645000340</t>
  </si>
  <si>
    <t>АО «Транснефть - Прикамье»</t>
  </si>
  <si>
    <t>1627001703</t>
  </si>
  <si>
    <t>АО «Химический завод им. Л.Я.Карпова»</t>
  </si>
  <si>
    <t>1660155764</t>
  </si>
  <si>
    <t>АО «НПО «Радиоэлектроника» им. В.И. Шимко»</t>
  </si>
  <si>
    <t>1657032272</t>
  </si>
  <si>
    <t>АО Завод Элекон</t>
  </si>
  <si>
    <t>1644040195</t>
  </si>
  <si>
    <t>Бавлинский Филиал ООО «Татнефть-АЗС Центр»</t>
  </si>
  <si>
    <t>1660079256</t>
  </si>
  <si>
    <t>ГУП Республики Татарстан «Электрические сети»</t>
  </si>
  <si>
    <t>Институт авиационной техники и технологий</t>
  </si>
  <si>
    <t>Казанский Филиал ООО «Татнефть-АЗС Центр»</t>
  </si>
  <si>
    <t>1658008723</t>
  </si>
  <si>
    <t>Казанское Публичное АО «Органический Синтез»</t>
  </si>
  <si>
    <t>Марийский Филиал ООО «Татнефть-АЗС Центр»</t>
  </si>
  <si>
    <t>1644031761</t>
  </si>
  <si>
    <t>МУП Альметьевского района и г.Альметьевска «Светсервис»</t>
  </si>
  <si>
    <t>1659032038</t>
  </si>
  <si>
    <t>ОАО «КЗСК»</t>
  </si>
  <si>
    <t>1649018242</t>
  </si>
  <si>
    <t>ООО «Альтрейд»</t>
  </si>
  <si>
    <t>7736186950</t>
  </si>
  <si>
    <t>ООО «Газпром Энерго»</t>
  </si>
  <si>
    <t>1650157635</t>
  </si>
  <si>
    <t>ООО «Камаз-Энерго»</t>
  </si>
  <si>
    <t>1658105396</t>
  </si>
  <si>
    <t>ООО «Научно-Производственное Предприятие «Тасма»</t>
  </si>
  <si>
    <t>ООО «Татнефть-АЗС Центр»</t>
  </si>
  <si>
    <t>1651050540</t>
  </si>
  <si>
    <t>ООО «Предприятие электрических сетей-НК»</t>
  </si>
  <si>
    <t>1624004368</t>
  </si>
  <si>
    <t>ООО «Карсар»</t>
  </si>
  <si>
    <t>1627005000</t>
  </si>
  <si>
    <t>ООО «Менделеевсказот»</t>
  </si>
  <si>
    <t>1658105572</t>
  </si>
  <si>
    <t>ООО «КПТС»</t>
  </si>
  <si>
    <t>1632004033</t>
  </si>
  <si>
    <t>ОАО «Татнефтепром-Зюзеевнефть»</t>
  </si>
  <si>
    <t>1656002652</t>
  </si>
  <si>
    <t>Публичное АО «Казанский Вертолетный Завод»</t>
  </si>
  <si>
    <t>7705313252</t>
  </si>
  <si>
    <t>Публичное АО «Туполев»</t>
  </si>
  <si>
    <t>Самарский Филиал ООО "Татнефть-АЗС Центр»</t>
  </si>
  <si>
    <t>Ульяновский филиал ООО «Татнефть-АЗС Центр»</t>
  </si>
  <si>
    <t>1656025681</t>
  </si>
  <si>
    <t>Федеральное казенное предприятие «Казанский государственный казенный пороховой завод»</t>
  </si>
  <si>
    <t>Филиал «Уральский» АО «Оборонэнерго»</t>
  </si>
  <si>
    <t>162100918208</t>
  </si>
  <si>
    <t>Хикматуллин Рустам Талгатович</t>
  </si>
  <si>
    <t>7708503727</t>
  </si>
  <si>
    <t>Центральная дирекция инфраструктуры</t>
  </si>
  <si>
    <t>Челнинский Филиал ООО»Татнефть-АЗС Центр»</t>
  </si>
  <si>
    <t>Чувашский Филиал ООО»Татнефть-АЗС Центр»</t>
  </si>
  <si>
    <t>1648033865</t>
  </si>
  <si>
    <t>ООО «Школьное Питание Зеленый Дол»</t>
  </si>
  <si>
    <t>1644066080</t>
  </si>
  <si>
    <t>ООО «Управление по подготовке технологической жидкости для поддержания пластового давления»</t>
  </si>
  <si>
    <t>1652023612</t>
  </si>
  <si>
    <t>ООО «Вита-М»</t>
  </si>
  <si>
    <t>ООО «Колос»</t>
  </si>
  <si>
    <t>Министерство строительства, архитектуры и жилищно-коммунального хозяйства РТ</t>
  </si>
  <si>
    <t>МУП «Управление Строительства Агрызского Муниципального Района»</t>
  </si>
  <si>
    <t>1605004556</t>
  </si>
  <si>
    <t>ОАО «Алексеевскводоканал»</t>
  </si>
  <si>
    <t>1644034674</t>
  </si>
  <si>
    <t>АО «Альметьевск-Водоканал»</t>
  </si>
  <si>
    <t>1631009663</t>
  </si>
  <si>
    <t>МУП «Новошешминское ЖКХ» Новошешминского Муниципального Района Республики Татарстан</t>
  </si>
  <si>
    <t>1645016886</t>
  </si>
  <si>
    <t>ООО «Бугульма-Водоканал»</t>
  </si>
  <si>
    <t>1611007516</t>
  </si>
  <si>
    <t>Муниципальное Казенное Предприятие  города Бавлы «Управление по благоустройству и озеленению»</t>
  </si>
  <si>
    <t>1647016930</t>
  </si>
  <si>
    <t>ООО «Заинский водоканал»</t>
  </si>
  <si>
    <t>1601005326</t>
  </si>
  <si>
    <t>ООО «Водоканалсервис»</t>
  </si>
  <si>
    <t>ООО ПО «Коммунсервис-Актаныш»</t>
  </si>
  <si>
    <t>1636005831</t>
  </si>
  <si>
    <t>ОАО «Джалильское ЖКХ (Благоустройство)»</t>
  </si>
  <si>
    <t>1624010844</t>
  </si>
  <si>
    <t>ООО «Ремонтно-Строительная Компания «Инженерные Технологии»</t>
  </si>
  <si>
    <t>1628006905</t>
  </si>
  <si>
    <t>АО «Коммунальные сети Мензелинского района»</t>
  </si>
  <si>
    <t>1626008223</t>
  </si>
  <si>
    <t>ОАО «Мамадышский Водоканал»</t>
  </si>
  <si>
    <t>1639046811</t>
  </si>
  <si>
    <t>ООО «Тукаевский Водоканал»</t>
  </si>
  <si>
    <t>1617004310</t>
  </si>
  <si>
    <t>МУП «Прогресс» Дрожжановского муниципального района Республики Татарстан</t>
  </si>
  <si>
    <t>1637005369</t>
  </si>
  <si>
    <t>ООО «Спасские коммунальные сети»</t>
  </si>
  <si>
    <t>1652022810</t>
  </si>
  <si>
    <t>АО «Чистополь-Водоканал»</t>
  </si>
  <si>
    <t>МУП «Атнинское ЖКХ»</t>
  </si>
  <si>
    <t>МУП «Кайбицкое ЖКХ»</t>
  </si>
  <si>
    <t>1617005900</t>
  </si>
  <si>
    <t>МУП «Перспектива» Дрожжановского муниципального района Республики Татарстан</t>
  </si>
  <si>
    <t>1622006909</t>
  </si>
  <si>
    <t>МУП «Уют» исполнительного комитета поселка городского типа Камское Устье Камско-Устьинского муниципального района Республики Татарстан</t>
  </si>
  <si>
    <t>ООО «Коммунальные сети - Татарстан»</t>
  </si>
  <si>
    <t>ОАО «Шеморданское многоотрослевое производственное предприятие ЖКХ Сабинского района»</t>
  </si>
  <si>
    <t>1612005906</t>
  </si>
  <si>
    <t>АО «Балтасинское многоотраслевое производственное предприятие ЖКХ»</t>
  </si>
  <si>
    <t>1615007429</t>
  </si>
  <si>
    <t>МУП «Макулово»</t>
  </si>
  <si>
    <t>МУП «ЖКХ (Инженерные Сети)»</t>
  </si>
  <si>
    <t>МУП «Нижний Услон»</t>
  </si>
  <si>
    <t>1609010800</t>
  </si>
  <si>
    <t>ООО  «Водоканал-Сервис»</t>
  </si>
  <si>
    <t>1648028858</t>
  </si>
  <si>
    <t>ООО «Жилищно-Коммунальные Услуги»</t>
  </si>
  <si>
    <t>1633606560</t>
  </si>
  <si>
    <t>ООО «Теплострой»</t>
  </si>
  <si>
    <t>1639044500</t>
  </si>
  <si>
    <t>ООО «Коммунальные сети - Круглое Поле»</t>
  </si>
  <si>
    <t>1614007592</t>
  </si>
  <si>
    <t>АО «Буинское многоотраслевое производственное предприятие ЖКХ» (Инженерные Сети)</t>
  </si>
  <si>
    <t>1635005846</t>
  </si>
  <si>
    <t>АО «Сабинское многоотраслевое производственное предприятие ЖКХ»</t>
  </si>
  <si>
    <t>1638004833</t>
  </si>
  <si>
    <t>АО «Тетюши-Водоканал»</t>
  </si>
  <si>
    <t>1616016031</t>
  </si>
  <si>
    <t>АО «Высокогорские коммунальные сети»</t>
  </si>
  <si>
    <t>1614007578</t>
  </si>
  <si>
    <t>ЗАО «Буинск-водоканал»</t>
  </si>
  <si>
    <t>1615007700</t>
  </si>
  <si>
    <t>МУП «Печищи»</t>
  </si>
  <si>
    <t>Муниципальное казенное предприятие Бавлинского муниципального района «Водоканал»</t>
  </si>
  <si>
    <t>1604009135</t>
  </si>
  <si>
    <t>МУП «Актанышский полигон ТБО»</t>
  </si>
  <si>
    <t>МУП  «Коммунальные сети Черемшанского района»</t>
  </si>
  <si>
    <t>1620002144</t>
  </si>
  <si>
    <t>МУП «Нурлатское многоотраслевое производственное предприятие ЖКХ»</t>
  </si>
  <si>
    <t>1627009678</t>
  </si>
  <si>
    <t>МУП  «Управление ЖКХ Менделеевского муниципального Района»</t>
  </si>
  <si>
    <t>МУП города Казани «Водоканал»</t>
  </si>
  <si>
    <t>1632010372</t>
  </si>
  <si>
    <t>МУП «УК ЖКХ Нурлатского муниципального района РТ»</t>
  </si>
  <si>
    <t>1622005013</t>
  </si>
  <si>
    <t>ОАО «Камско-Устьинские Коммунальные сети»</t>
  </si>
  <si>
    <t>1606006531</t>
  </si>
  <si>
    <t>ООО «Алькеевские коммунальные сети»</t>
  </si>
  <si>
    <t>1616018261</t>
  </si>
  <si>
    <t>ООО «Бирюлинские коммунальные сети»</t>
  </si>
  <si>
    <t>1649010395</t>
  </si>
  <si>
    <t>ООО «Благоустройство и озеленение»</t>
  </si>
  <si>
    <t>1603005755</t>
  </si>
  <si>
    <t>ООО «Благоустройство»</t>
  </si>
  <si>
    <t>1609009587</t>
  </si>
  <si>
    <t>ООО «Жилкомбытсервис»</t>
  </si>
  <si>
    <t>1659067697</t>
  </si>
  <si>
    <t>ООО «Казанская строительно-сервисная компания»</t>
  </si>
  <si>
    <t>1624015296</t>
  </si>
  <si>
    <t>ООО «Коммунальный сервис»</t>
  </si>
  <si>
    <t>9721009888</t>
  </si>
  <si>
    <t>ООО «Многоотраслевое производственное объединение жилищного хозяйства и благоустройства»</t>
  </si>
  <si>
    <t>1648043158</t>
  </si>
  <si>
    <t>ООО «Нижневязовской Жилкомсервис»</t>
  </si>
  <si>
    <t>1651068882</t>
  </si>
  <si>
    <t>ООО «Нижнекамский Жилкомсервис»</t>
  </si>
  <si>
    <t>1601002011</t>
  </si>
  <si>
    <t>ООО «Терсинские Коммунальные сети»</t>
  </si>
  <si>
    <t>1655229717</t>
  </si>
  <si>
    <t>Филиал «Спасский» АО «Управление капитального строительства инженерных сетей и развития энергосберегающих технологий Республики Татарстан»</t>
  </si>
  <si>
    <t>АО «ЗВКС»</t>
  </si>
  <si>
    <t>1647013601</t>
  </si>
  <si>
    <t>ООО «Теплосервис»</t>
  </si>
  <si>
    <t>1643006096</t>
  </si>
  <si>
    <t>ООО Полигон ТБО</t>
  </si>
  <si>
    <t>1614008074</t>
  </si>
  <si>
    <t>АО «Буинское предприятие тепловых сетей»</t>
  </si>
  <si>
    <t>1646020589</t>
  </si>
  <si>
    <t>АО «Елабужское предприятие тепловых сетей»</t>
  </si>
  <si>
    <t>1648017567</t>
  </si>
  <si>
    <t>АО «Зеленодольское предприятие тепловых сетей»</t>
  </si>
  <si>
    <t>1629003801</t>
  </si>
  <si>
    <t>АО «Муслюмовские инженерные сети»</t>
  </si>
  <si>
    <t>1632009786</t>
  </si>
  <si>
    <t>АО «Нурлатские Тепловые сети»</t>
  </si>
  <si>
    <t>АО «Станция очистки воды-Нижнекамскнефтехим»</t>
  </si>
  <si>
    <t>1643006561</t>
  </si>
  <si>
    <t>МУП «Сельхозжилсервис»</t>
  </si>
  <si>
    <t>1644039023</t>
  </si>
  <si>
    <t>ООО «Жилбытсервис - М»</t>
  </si>
  <si>
    <t>1636006352</t>
  </si>
  <si>
    <t>ООО «Светводканал»</t>
  </si>
  <si>
    <t>1650353407</t>
  </si>
  <si>
    <t>ООО «Тепловые сети Западного Вывода»</t>
  </si>
  <si>
    <t>1609010695</t>
  </si>
  <si>
    <t>ООО «Тепло-Сервис»</t>
  </si>
  <si>
    <t>ООО «Центр водоснабжения и канализации»</t>
  </si>
  <si>
    <t>ООО «Чиста Район»</t>
  </si>
  <si>
    <t>ООО «Экосервис»</t>
  </si>
  <si>
    <t>ООО «Лениногорские тепловые сети»</t>
  </si>
  <si>
    <t>1632010887</t>
  </si>
  <si>
    <t>ООО «Промочистка»</t>
  </si>
  <si>
    <t>1650164960</t>
  </si>
  <si>
    <t>ООО «ПЭК»</t>
  </si>
  <si>
    <t>1646025594</t>
  </si>
  <si>
    <t>ООО «Тепловик»</t>
  </si>
  <si>
    <t>1638006196</t>
  </si>
  <si>
    <t>ООО «Тетюши Жилсервис»</t>
  </si>
  <si>
    <t>ООО "УК "ПЖКХ"</t>
  </si>
  <si>
    <t>1651050765</t>
  </si>
  <si>
    <t>ООО «УК «Экспо»</t>
  </si>
  <si>
    <t>1652020019</t>
  </si>
  <si>
    <t>ООО «ЧСЖКХ»</t>
  </si>
  <si>
    <t>1623008063</t>
  </si>
  <si>
    <t>ООО «Эко-Сервис»</t>
  </si>
  <si>
    <t>1604008847</t>
  </si>
  <si>
    <t>ООО «Гидросервис»</t>
  </si>
  <si>
    <t>1660200738</t>
  </si>
  <si>
    <t>ООО «РСК»</t>
  </si>
  <si>
    <t xml:space="preserve">АО "Альметьевский ПТС" </t>
  </si>
  <si>
    <t>ОАО «Бугульминское предприятие тепловых сетей»</t>
  </si>
  <si>
    <t>1638004921</t>
  </si>
  <si>
    <t>ОАО «Тетюшское предприятие тепловых сетей»</t>
  </si>
  <si>
    <t>1652011455</t>
  </si>
  <si>
    <t>ОАО «Чистопольское предприятие тепловых сетей»</t>
  </si>
  <si>
    <t>1651063644</t>
  </si>
  <si>
    <t>ООО «УК «Индустриальный парк - сервис»</t>
  </si>
  <si>
    <t>1612006787</t>
  </si>
  <si>
    <t>ООО «Ципьинское многоотраслевое производственное предприятие ЖКХ»</t>
  </si>
  <si>
    <t>1651045420</t>
  </si>
  <si>
    <t>ООО «Шереметьевский жилстройсервис»</t>
  </si>
  <si>
    <t>1651067952</t>
  </si>
  <si>
    <t>ООО «Водоканал-КП»</t>
  </si>
  <si>
    <t>1650226102</t>
  </si>
  <si>
    <t>ООО «Комунсервис»</t>
  </si>
  <si>
    <t>1642005741</t>
  </si>
  <si>
    <t>ООО «Уруссу - Водоканал»</t>
  </si>
  <si>
    <t>1650297657</t>
  </si>
  <si>
    <t>ООО «Челныводоканал»</t>
  </si>
  <si>
    <t>1614007507</t>
  </si>
  <si>
    <t>ОАО «Киятское многоотраслевое производственное предприятие ЖКХ»</t>
  </si>
  <si>
    <t>1622005020</t>
  </si>
  <si>
    <t>ОАО «Куйбышевско-Затонские коммунальные сети»</t>
  </si>
  <si>
    <t>1619006218</t>
  </si>
  <si>
    <t>ООО «Мёша»</t>
  </si>
  <si>
    <t>1660294817</t>
  </si>
  <si>
    <t>ООО «Теплокоминвест»</t>
  </si>
  <si>
    <t>1627004920</t>
  </si>
  <si>
    <t>ООО «Экология»</t>
  </si>
  <si>
    <t>1616009732</t>
  </si>
  <si>
    <t>ООО «Полигон»</t>
  </si>
  <si>
    <t>ООО «Фламинго»</t>
  </si>
  <si>
    <t>1646046925</t>
  </si>
  <si>
    <t>ООО «Тепловик 2»</t>
  </si>
  <si>
    <t>1639056739</t>
  </si>
  <si>
    <t>ООО «Тукай тепло-газ»</t>
  </si>
  <si>
    <t>1615007482</t>
  </si>
  <si>
    <t>МУП  Набережно-Морквашского сельского поселения Верхнеуслонского муниципального района Республики Татарстан « Волжанка»</t>
  </si>
  <si>
    <t>1634009125</t>
  </si>
  <si>
    <t>МУП «Теплоэнергосервис» Рыбно-Слободского муниципального района Республики Татарстан</t>
  </si>
  <si>
    <t>1660093204</t>
  </si>
  <si>
    <t>АО «Республиканское производственное объединение «Таткоммунэнерго»</t>
  </si>
  <si>
    <t>1623010400</t>
  </si>
  <si>
    <t>ООО «Водотехносервис»</t>
  </si>
  <si>
    <t>1623013666</t>
  </si>
  <si>
    <t>ООО «Сток»</t>
  </si>
  <si>
    <t>1644037227</t>
  </si>
  <si>
    <t>АО «Экосервис»</t>
  </si>
  <si>
    <t>1651035245</t>
  </si>
  <si>
    <t>АО «Вк и Эх»</t>
  </si>
  <si>
    <t>163100024393</t>
  </si>
  <si>
    <t>Зарипов Нафис Габдрашитович</t>
  </si>
  <si>
    <t>1651046871</t>
  </si>
  <si>
    <t>ООО «Бриг»</t>
  </si>
  <si>
    <t>1650326509</t>
  </si>
  <si>
    <t>ООО «Гринта»</t>
  </si>
  <si>
    <t>1655317579</t>
  </si>
  <si>
    <t>ООО «Газпром Теплоэнерго Казань»</t>
  </si>
  <si>
    <t>1650220799</t>
  </si>
  <si>
    <t>ООО «Камгэсзяб»</t>
  </si>
  <si>
    <t>1650308764</t>
  </si>
  <si>
    <t>ООО «Мехуборка К»</t>
  </si>
  <si>
    <t>1652007515</t>
  </si>
  <si>
    <t>ООО ПКФ «Восток-энерго»</t>
  </si>
  <si>
    <t>164704581705</t>
  </si>
  <si>
    <t>Шакиров Ришат Фаритович</t>
  </si>
  <si>
    <t>1644023351</t>
  </si>
  <si>
    <t>ООО «Альтехносервис»</t>
  </si>
  <si>
    <t>1655137329</t>
  </si>
  <si>
    <t>ООО «Энергосистема»</t>
  </si>
  <si>
    <t>Итого по министерству: 26</t>
  </si>
  <si>
    <t>Итого по министерству: 5</t>
  </si>
  <si>
    <t>Итого по министерству: 1</t>
  </si>
  <si>
    <t>Итого по министерству: 6</t>
  </si>
  <si>
    <t>Итого по министерству: 41</t>
  </si>
  <si>
    <t>Итого по министерству: 49</t>
  </si>
  <si>
    <t>Итого по министерству: 122</t>
  </si>
  <si>
    <t>АО "БУЛОЧНО-КОНДИТЕРСКИЙ КОМБИНАТ"</t>
  </si>
  <si>
    <t xml:space="preserve"> ЗАО "ЗЕЛЕНОДОЛЬСКИЙ ХЛЕБОКОМБИНАТ"</t>
  </si>
  <si>
    <t>ООО "КАЗАНСКИЙ МОЛОЧНЫЙ КОМБИНАТ"</t>
  </si>
  <si>
    <t>Всего закупок в закупочном модуле РМЦ с 05.05.2020 по 31.12.2020</t>
  </si>
  <si>
    <t>По состоянию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</si>
</sst>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49" fontId="2" fillId="0" borderId="0" xfId="0" applyNumberFormat="1" applyFont="1" applyFill="1"/>
    <xf numFmtId="1" fontId="2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1" fillId="2" borderId="6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/>
    </xf>
    <xf numFmtId="1" fontId="1" fillId="2" borderId="7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top" wrapText="1"/>
    </xf>
    <xf numFmtId="49" fontId="4" fillId="2" borderId="8" xfId="0" applyNumberFormat="1" applyFont="1" applyFill="1" applyBorder="1" applyAlignment="1">
      <alignment vertical="center"/>
    </xf>
    <xf numFmtId="49" fontId="4" fillId="2" borderId="9" xfId="0" applyNumberFormat="1" applyFont="1" applyFill="1" applyBorder="1" applyAlignment="1">
      <alignment vertical="center"/>
    </xf>
    <xf numFmtId="3" fontId="4" fillId="2" borderId="4" xfId="0" applyNumberFormat="1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3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vertical="center"/>
    </xf>
    <xf numFmtId="1" fontId="1" fillId="2" borderId="4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vertical="center"/>
    </xf>
    <xf numFmtId="1" fontId="2" fillId="3" borderId="4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1" fontId="1" fillId="3" borderId="4" xfId="0" applyNumberFormat="1" applyFont="1" applyFill="1" applyBorder="1" applyAlignment="1">
      <alignment horizontal="center" vertical="center"/>
    </xf>
    <xf numFmtId="49" fontId="1" fillId="3" borderId="6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3" fontId="2" fillId="3" borderId="4" xfId="0" applyNumberFormat="1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top" wrapText="1"/>
    </xf>
    <xf numFmtId="3" fontId="1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1" fontId="1" fillId="4" borderId="7" xfId="0" applyNumberFormat="1" applyFont="1" applyFill="1" applyBorder="1" applyAlignment="1">
      <alignment horizontal="center" vertical="center"/>
    </xf>
    <xf numFmtId="1" fontId="1" fillId="4" borderId="8" xfId="0" applyNumberFormat="1" applyFont="1" applyFill="1" applyBorder="1" applyAlignment="1">
      <alignment horizontal="center" vertical="center"/>
    </xf>
    <xf numFmtId="1" fontId="1" fillId="4" borderId="4" xfId="0" applyNumberFormat="1" applyFont="1" applyFill="1" applyBorder="1" applyAlignment="1">
      <alignment horizontal="center" vertical="center"/>
    </xf>
    <xf numFmtId="1" fontId="1" fillId="4" borderId="5" xfId="0" applyNumberFormat="1" applyFont="1" applyFill="1" applyBorder="1" applyAlignment="1">
      <alignment horizontal="center" vertical="center"/>
    </xf>
    <xf numFmtId="1" fontId="4" fillId="4" borderId="4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ABB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2"/>
  <sheetViews>
    <sheetView tabSelected="1" zoomScale="60" zoomScaleNormal="60" zoomScaleSheetLayoutView="100" workbookViewId="0">
      <selection activeCell="O10" sqref="O10"/>
    </sheetView>
  </sheetViews>
  <sheetFormatPr defaultColWidth="9.140625" defaultRowHeight="18.75" x14ac:dyDescent="0.3"/>
  <cols>
    <col min="1" max="1" width="9" style="2" customWidth="1"/>
    <col min="2" max="2" width="28.28515625" style="3" customWidth="1"/>
    <col min="3" max="3" width="18" style="3" customWidth="1"/>
    <col min="4" max="4" width="61.28515625" style="2" customWidth="1"/>
    <col min="5" max="6" width="22.140625" style="4" customWidth="1"/>
    <col min="7" max="7" width="21.28515625" style="1" customWidth="1"/>
    <col min="8" max="16384" width="9.140625" style="1"/>
  </cols>
  <sheetData>
    <row r="1" spans="1:6" x14ac:dyDescent="0.3">
      <c r="A1" s="5" t="s">
        <v>449</v>
      </c>
      <c r="B1" s="5"/>
      <c r="C1" s="5"/>
      <c r="D1" s="5"/>
      <c r="E1" s="5"/>
      <c r="F1" s="5"/>
    </row>
    <row r="2" spans="1:6" ht="48" customHeight="1" x14ac:dyDescent="0.3">
      <c r="A2" s="6" t="s">
        <v>0</v>
      </c>
      <c r="B2" s="6" t="s">
        <v>1</v>
      </c>
      <c r="C2" s="6" t="s">
        <v>2</v>
      </c>
      <c r="D2" s="7" t="s">
        <v>3</v>
      </c>
      <c r="E2" s="8" t="s">
        <v>448</v>
      </c>
      <c r="F2" s="8"/>
    </row>
    <row r="3" spans="1:6" ht="42.75" customHeight="1" x14ac:dyDescent="0.3">
      <c r="A3" s="9"/>
      <c r="B3" s="9"/>
      <c r="C3" s="9"/>
      <c r="D3" s="10"/>
      <c r="E3" s="8" t="s">
        <v>4</v>
      </c>
      <c r="F3" s="8" t="s">
        <v>5</v>
      </c>
    </row>
    <row r="4" spans="1:6" x14ac:dyDescent="0.3">
      <c r="A4" s="11"/>
      <c r="B4" s="11"/>
      <c r="C4" s="9"/>
      <c r="D4" s="10"/>
      <c r="E4" s="8"/>
      <c r="F4" s="8"/>
    </row>
    <row r="5" spans="1:6" x14ac:dyDescent="0.3">
      <c r="A5" s="40"/>
      <c r="B5" s="41" t="s">
        <v>6</v>
      </c>
      <c r="C5" s="42">
        <v>250</v>
      </c>
      <c r="D5" s="43"/>
      <c r="E5" s="44">
        <f>E6+E33+E39+E41+E48+E90+E140</f>
        <v>3468</v>
      </c>
      <c r="F5" s="45">
        <f t="shared" ref="F5" si="0">F6+F33+F39+F41+F48+F90+F140</f>
        <v>5934872.3640700001</v>
      </c>
    </row>
    <row r="6" spans="1:6" x14ac:dyDescent="0.3">
      <c r="A6" s="12"/>
      <c r="B6" s="13" t="s">
        <v>7</v>
      </c>
      <c r="C6" s="14" t="s">
        <v>438</v>
      </c>
      <c r="D6" s="15"/>
      <c r="E6" s="16">
        <f>SUM(E7:E32)</f>
        <v>380</v>
      </c>
      <c r="F6" s="16">
        <f t="shared" ref="F6" si="1">SUM(F7:F32)</f>
        <v>530629.03947999992</v>
      </c>
    </row>
    <row r="7" spans="1:6" x14ac:dyDescent="0.3">
      <c r="A7" s="17">
        <v>1</v>
      </c>
      <c r="B7" s="13"/>
      <c r="C7" s="18" t="s">
        <v>8</v>
      </c>
      <c r="D7" s="19" t="s">
        <v>9</v>
      </c>
      <c r="E7" s="17">
        <v>137</v>
      </c>
      <c r="F7" s="20">
        <v>55920.903989999999</v>
      </c>
    </row>
    <row r="8" spans="1:6" x14ac:dyDescent="0.3">
      <c r="A8" s="17">
        <v>2</v>
      </c>
      <c r="B8" s="13"/>
      <c r="C8" s="18" t="s">
        <v>10</v>
      </c>
      <c r="D8" s="19" t="s">
        <v>11</v>
      </c>
      <c r="E8" s="17">
        <v>96</v>
      </c>
      <c r="F8" s="20">
        <v>214213.63472999999</v>
      </c>
    </row>
    <row r="9" spans="1:6" x14ac:dyDescent="0.3">
      <c r="A9" s="17">
        <v>3</v>
      </c>
      <c r="B9" s="13"/>
      <c r="C9" s="18" t="s">
        <v>12</v>
      </c>
      <c r="D9" s="19" t="s">
        <v>13</v>
      </c>
      <c r="E9" s="21">
        <v>9</v>
      </c>
      <c r="F9" s="20">
        <v>17013.96069</v>
      </c>
    </row>
    <row r="10" spans="1:6" x14ac:dyDescent="0.3">
      <c r="A10" s="17">
        <v>4</v>
      </c>
      <c r="B10" s="13"/>
      <c r="C10" s="18" t="s">
        <v>14</v>
      </c>
      <c r="D10" s="19" t="s">
        <v>15</v>
      </c>
      <c r="E10" s="17">
        <v>0</v>
      </c>
      <c r="F10" s="20">
        <v>0</v>
      </c>
    </row>
    <row r="11" spans="1:6" x14ac:dyDescent="0.3">
      <c r="A11" s="17">
        <v>5</v>
      </c>
      <c r="B11" s="13"/>
      <c r="C11" s="18" t="s">
        <v>16</v>
      </c>
      <c r="D11" s="19" t="s">
        <v>17</v>
      </c>
      <c r="E11" s="17">
        <v>0</v>
      </c>
      <c r="F11" s="20">
        <v>0</v>
      </c>
    </row>
    <row r="12" spans="1:6" x14ac:dyDescent="0.3">
      <c r="A12" s="17">
        <v>6</v>
      </c>
      <c r="B12" s="13"/>
      <c r="C12" s="18" t="s">
        <v>18</v>
      </c>
      <c r="D12" s="19" t="s">
        <v>19</v>
      </c>
      <c r="E12" s="17">
        <v>0</v>
      </c>
      <c r="F12" s="20">
        <v>0</v>
      </c>
    </row>
    <row r="13" spans="1:6" x14ac:dyDescent="0.3">
      <c r="A13" s="17">
        <v>7</v>
      </c>
      <c r="B13" s="13"/>
      <c r="C13" s="18" t="s">
        <v>20</v>
      </c>
      <c r="D13" s="19" t="s">
        <v>21</v>
      </c>
      <c r="E13" s="17">
        <v>0</v>
      </c>
      <c r="F13" s="20">
        <v>0</v>
      </c>
    </row>
    <row r="14" spans="1:6" x14ac:dyDescent="0.3">
      <c r="A14" s="17">
        <v>8</v>
      </c>
      <c r="B14" s="13"/>
      <c r="C14" s="18" t="s">
        <v>22</v>
      </c>
      <c r="D14" s="19" t="s">
        <v>23</v>
      </c>
      <c r="E14" s="17">
        <v>14</v>
      </c>
      <c r="F14" s="20">
        <v>9387.5254999999997</v>
      </c>
    </row>
    <row r="15" spans="1:6" ht="37.5" x14ac:dyDescent="0.3">
      <c r="A15" s="17">
        <v>9</v>
      </c>
      <c r="B15" s="13"/>
      <c r="C15" s="18" t="s">
        <v>24</v>
      </c>
      <c r="D15" s="19" t="s">
        <v>25</v>
      </c>
      <c r="E15" s="17">
        <v>0</v>
      </c>
      <c r="F15" s="20">
        <v>0</v>
      </c>
    </row>
    <row r="16" spans="1:6" x14ac:dyDescent="0.3">
      <c r="A16" s="17">
        <v>10</v>
      </c>
      <c r="B16" s="13"/>
      <c r="C16" s="18" t="s">
        <v>26</v>
      </c>
      <c r="D16" s="19" t="s">
        <v>27</v>
      </c>
      <c r="E16" s="17">
        <v>0</v>
      </c>
      <c r="F16" s="20">
        <v>0</v>
      </c>
    </row>
    <row r="17" spans="1:6" ht="37.5" x14ac:dyDescent="0.3">
      <c r="A17" s="17">
        <v>11</v>
      </c>
      <c r="B17" s="13"/>
      <c r="C17" s="18" t="s">
        <v>28</v>
      </c>
      <c r="D17" s="19" t="s">
        <v>29</v>
      </c>
      <c r="E17" s="17">
        <v>0</v>
      </c>
      <c r="F17" s="20">
        <v>0</v>
      </c>
    </row>
    <row r="18" spans="1:6" x14ac:dyDescent="0.3">
      <c r="A18" s="17">
        <v>12</v>
      </c>
      <c r="B18" s="13"/>
      <c r="C18" s="18" t="s">
        <v>30</v>
      </c>
      <c r="D18" s="19" t="s">
        <v>31</v>
      </c>
      <c r="E18" s="17">
        <v>29</v>
      </c>
      <c r="F18" s="20">
        <v>12196.042609999999</v>
      </c>
    </row>
    <row r="19" spans="1:6" ht="37.5" x14ac:dyDescent="0.3">
      <c r="A19" s="17">
        <v>13</v>
      </c>
      <c r="B19" s="13"/>
      <c r="C19" s="18" t="s">
        <v>32</v>
      </c>
      <c r="D19" s="19" t="s">
        <v>33</v>
      </c>
      <c r="E19" s="21">
        <v>83</v>
      </c>
      <c r="F19" s="20">
        <v>218931.45953999998</v>
      </c>
    </row>
    <row r="20" spans="1:6" ht="37.5" x14ac:dyDescent="0.3">
      <c r="A20" s="17">
        <v>14</v>
      </c>
      <c r="B20" s="13"/>
      <c r="C20" s="18" t="s">
        <v>34</v>
      </c>
      <c r="D20" s="19" t="s">
        <v>35</v>
      </c>
      <c r="E20" s="17">
        <v>0</v>
      </c>
      <c r="F20" s="20">
        <v>0</v>
      </c>
    </row>
    <row r="21" spans="1:6" x14ac:dyDescent="0.3">
      <c r="A21" s="17">
        <v>15</v>
      </c>
      <c r="B21" s="13"/>
      <c r="C21" s="18" t="s">
        <v>36</v>
      </c>
      <c r="D21" s="19" t="s">
        <v>37</v>
      </c>
      <c r="E21" s="17">
        <v>0</v>
      </c>
      <c r="F21" s="20">
        <v>0</v>
      </c>
    </row>
    <row r="22" spans="1:6" ht="37.5" x14ac:dyDescent="0.3">
      <c r="A22" s="17">
        <v>16</v>
      </c>
      <c r="B22" s="13"/>
      <c r="C22" s="18" t="s">
        <v>38</v>
      </c>
      <c r="D22" s="19" t="s">
        <v>39</v>
      </c>
      <c r="E22" s="17">
        <v>0</v>
      </c>
      <c r="F22" s="20">
        <v>0</v>
      </c>
    </row>
    <row r="23" spans="1:6" ht="37.5" x14ac:dyDescent="0.3">
      <c r="A23" s="17">
        <v>17</v>
      </c>
      <c r="B23" s="13"/>
      <c r="C23" s="18" t="s">
        <v>40</v>
      </c>
      <c r="D23" s="19" t="s">
        <v>41</v>
      </c>
      <c r="E23" s="17">
        <v>0</v>
      </c>
      <c r="F23" s="20">
        <v>0</v>
      </c>
    </row>
    <row r="24" spans="1:6" ht="37.5" x14ac:dyDescent="0.3">
      <c r="A24" s="17">
        <v>18</v>
      </c>
      <c r="B24" s="13"/>
      <c r="C24" s="18" t="s">
        <v>42</v>
      </c>
      <c r="D24" s="19" t="s">
        <v>43</v>
      </c>
      <c r="E24" s="17">
        <v>0</v>
      </c>
      <c r="F24" s="20">
        <v>0</v>
      </c>
    </row>
    <row r="25" spans="1:6" ht="37.5" x14ac:dyDescent="0.3">
      <c r="A25" s="17">
        <v>19</v>
      </c>
      <c r="B25" s="13"/>
      <c r="C25" s="18" t="s">
        <v>44</v>
      </c>
      <c r="D25" s="19" t="s">
        <v>45</v>
      </c>
      <c r="E25" s="17">
        <v>0</v>
      </c>
      <c r="F25" s="20">
        <v>0</v>
      </c>
    </row>
    <row r="26" spans="1:6" x14ac:dyDescent="0.3">
      <c r="A26" s="17">
        <v>20</v>
      </c>
      <c r="B26" s="13"/>
      <c r="C26" s="18" t="s">
        <v>46</v>
      </c>
      <c r="D26" s="19" t="s">
        <v>47</v>
      </c>
      <c r="E26" s="17">
        <v>0</v>
      </c>
      <c r="F26" s="20">
        <v>0</v>
      </c>
    </row>
    <row r="27" spans="1:6" x14ac:dyDescent="0.3">
      <c r="A27" s="17">
        <v>21</v>
      </c>
      <c r="B27" s="13"/>
      <c r="C27" s="18" t="s">
        <v>48</v>
      </c>
      <c r="D27" s="19" t="s">
        <v>49</v>
      </c>
      <c r="E27" s="17">
        <v>0</v>
      </c>
      <c r="F27" s="20">
        <v>0</v>
      </c>
    </row>
    <row r="28" spans="1:6" x14ac:dyDescent="0.3">
      <c r="A28" s="17">
        <v>22</v>
      </c>
      <c r="B28" s="13"/>
      <c r="C28" s="18">
        <v>1608009721</v>
      </c>
      <c r="D28" s="19" t="s">
        <v>50</v>
      </c>
      <c r="E28" s="17">
        <v>10</v>
      </c>
      <c r="F28" s="20">
        <v>2727.7</v>
      </c>
    </row>
    <row r="29" spans="1:6" x14ac:dyDescent="0.3">
      <c r="A29" s="17">
        <v>23</v>
      </c>
      <c r="B29" s="13"/>
      <c r="C29" s="18" t="s">
        <v>51</v>
      </c>
      <c r="D29" s="19" t="s">
        <v>52</v>
      </c>
      <c r="E29" s="17">
        <v>0</v>
      </c>
      <c r="F29" s="20">
        <v>0</v>
      </c>
    </row>
    <row r="30" spans="1:6" x14ac:dyDescent="0.3">
      <c r="A30" s="17">
        <v>24</v>
      </c>
      <c r="B30" s="13"/>
      <c r="C30" s="18" t="s">
        <v>53</v>
      </c>
      <c r="D30" s="19" t="s">
        <v>54</v>
      </c>
      <c r="E30" s="17">
        <v>0</v>
      </c>
      <c r="F30" s="20">
        <v>0</v>
      </c>
    </row>
    <row r="31" spans="1:6" x14ac:dyDescent="0.3">
      <c r="A31" s="17">
        <v>25</v>
      </c>
      <c r="B31" s="13"/>
      <c r="C31" s="18" t="s">
        <v>55</v>
      </c>
      <c r="D31" s="19" t="s">
        <v>56</v>
      </c>
      <c r="E31" s="17">
        <v>2</v>
      </c>
      <c r="F31" s="20">
        <v>237.81242</v>
      </c>
    </row>
    <row r="32" spans="1:6" x14ac:dyDescent="0.3">
      <c r="A32" s="17">
        <v>26</v>
      </c>
      <c r="B32" s="22"/>
      <c r="C32" s="18">
        <v>1660086574</v>
      </c>
      <c r="D32" s="19" t="s">
        <v>57</v>
      </c>
      <c r="E32" s="17">
        <v>0</v>
      </c>
      <c r="F32" s="20">
        <v>0</v>
      </c>
    </row>
    <row r="33" spans="1:6" x14ac:dyDescent="0.3">
      <c r="A33" s="29"/>
      <c r="B33" s="30" t="s">
        <v>58</v>
      </c>
      <c r="C33" s="31" t="s">
        <v>439</v>
      </c>
      <c r="D33" s="32"/>
      <c r="E33" s="33">
        <f>SUM(E34:E38)</f>
        <v>15</v>
      </c>
      <c r="F33" s="33">
        <f t="shared" ref="F33" si="2">SUM(F34:F38)</f>
        <v>921.74800000000005</v>
      </c>
    </row>
    <row r="34" spans="1:6" ht="41.25" customHeight="1" x14ac:dyDescent="0.3">
      <c r="A34" s="29">
        <v>1</v>
      </c>
      <c r="B34" s="34"/>
      <c r="C34" s="35">
        <v>1657005938</v>
      </c>
      <c r="D34" s="32" t="s">
        <v>445</v>
      </c>
      <c r="E34" s="29">
        <v>2</v>
      </c>
      <c r="F34" s="36">
        <v>19.5</v>
      </c>
    </row>
    <row r="35" spans="1:6" ht="51" customHeight="1" x14ac:dyDescent="0.3">
      <c r="A35" s="29">
        <v>2</v>
      </c>
      <c r="B35" s="34"/>
      <c r="C35" s="35">
        <v>1660297582</v>
      </c>
      <c r="D35" s="32" t="s">
        <v>447</v>
      </c>
      <c r="E35" s="29">
        <v>0</v>
      </c>
      <c r="F35" s="36">
        <v>0</v>
      </c>
    </row>
    <row r="36" spans="1:6" ht="24" customHeight="1" x14ac:dyDescent="0.3">
      <c r="A36" s="29">
        <v>3</v>
      </c>
      <c r="B36" s="34"/>
      <c r="C36" s="35">
        <v>1648002881</v>
      </c>
      <c r="D36" s="32" t="s">
        <v>446</v>
      </c>
      <c r="E36" s="29">
        <v>5</v>
      </c>
      <c r="F36" s="36">
        <v>535</v>
      </c>
    </row>
    <row r="37" spans="1:6" ht="42.75" customHeight="1" x14ac:dyDescent="0.3">
      <c r="A37" s="29">
        <v>4</v>
      </c>
      <c r="B37" s="34"/>
      <c r="C37" s="35" t="s">
        <v>59</v>
      </c>
      <c r="D37" s="32" t="s">
        <v>60</v>
      </c>
      <c r="E37" s="29">
        <v>2</v>
      </c>
      <c r="F37" s="36">
        <v>15.24</v>
      </c>
    </row>
    <row r="38" spans="1:6" x14ac:dyDescent="0.3">
      <c r="A38" s="29">
        <v>5</v>
      </c>
      <c r="B38" s="37"/>
      <c r="C38" s="35" t="s">
        <v>59</v>
      </c>
      <c r="D38" s="32" t="s">
        <v>61</v>
      </c>
      <c r="E38" s="29">
        <v>6</v>
      </c>
      <c r="F38" s="36">
        <v>352.00799999999998</v>
      </c>
    </row>
    <row r="39" spans="1:6" x14ac:dyDescent="0.3">
      <c r="A39" s="17"/>
      <c r="B39" s="23" t="s">
        <v>62</v>
      </c>
      <c r="C39" s="24" t="s">
        <v>440</v>
      </c>
      <c r="D39" s="19"/>
      <c r="E39" s="25">
        <f>SUM(E40)</f>
        <v>47</v>
      </c>
      <c r="F39" s="25">
        <f t="shared" ref="F39" si="3">SUM(F40)</f>
        <v>4425.3284599999997</v>
      </c>
    </row>
    <row r="40" spans="1:6" ht="56.25" x14ac:dyDescent="0.3">
      <c r="A40" s="17">
        <v>1</v>
      </c>
      <c r="B40" s="22"/>
      <c r="C40" s="18" t="s">
        <v>63</v>
      </c>
      <c r="D40" s="19" t="s">
        <v>64</v>
      </c>
      <c r="E40" s="17">
        <v>47</v>
      </c>
      <c r="F40" s="20">
        <v>4425.3284599999997</v>
      </c>
    </row>
    <row r="41" spans="1:6" x14ac:dyDescent="0.3">
      <c r="A41" s="29"/>
      <c r="B41" s="30" t="s">
        <v>65</v>
      </c>
      <c r="C41" s="31" t="s">
        <v>441</v>
      </c>
      <c r="D41" s="32"/>
      <c r="E41" s="38">
        <f>SUM(E42:E47)</f>
        <v>153</v>
      </c>
      <c r="F41" s="38">
        <f t="shared" ref="F41" si="4">SUM(F42:F47)</f>
        <v>46267.611089999999</v>
      </c>
    </row>
    <row r="42" spans="1:6" ht="39.75" customHeight="1" x14ac:dyDescent="0.3">
      <c r="A42" s="29">
        <v>1</v>
      </c>
      <c r="B42" s="34"/>
      <c r="C42" s="35">
        <v>1658214613</v>
      </c>
      <c r="D42" s="32" t="s">
        <v>66</v>
      </c>
      <c r="E42" s="29">
        <v>7</v>
      </c>
      <c r="F42" s="36">
        <v>1147.9999800000001</v>
      </c>
    </row>
    <row r="43" spans="1:6" ht="37.5" x14ac:dyDescent="0.3">
      <c r="A43" s="29">
        <v>2</v>
      </c>
      <c r="B43" s="34"/>
      <c r="C43" s="35">
        <v>1655396235</v>
      </c>
      <c r="D43" s="32" t="s">
        <v>67</v>
      </c>
      <c r="E43" s="39">
        <v>39</v>
      </c>
      <c r="F43" s="36">
        <v>21534.712430000003</v>
      </c>
    </row>
    <row r="44" spans="1:6" ht="37.5" x14ac:dyDescent="0.3">
      <c r="A44" s="29">
        <v>3</v>
      </c>
      <c r="B44" s="34"/>
      <c r="C44" s="35">
        <v>1655228921</v>
      </c>
      <c r="D44" s="32" t="s">
        <v>68</v>
      </c>
      <c r="E44" s="29">
        <v>12</v>
      </c>
      <c r="F44" s="36">
        <v>5181.2999</v>
      </c>
    </row>
    <row r="45" spans="1:6" ht="37.5" x14ac:dyDescent="0.3">
      <c r="A45" s="29">
        <v>4</v>
      </c>
      <c r="B45" s="34"/>
      <c r="C45" s="35">
        <v>1660050458</v>
      </c>
      <c r="D45" s="32" t="s">
        <v>69</v>
      </c>
      <c r="E45" s="29">
        <v>78</v>
      </c>
      <c r="F45" s="36">
        <v>17795.464479999999</v>
      </c>
    </row>
    <row r="46" spans="1:6" ht="37.5" x14ac:dyDescent="0.3">
      <c r="A46" s="29">
        <v>5</v>
      </c>
      <c r="B46" s="34"/>
      <c r="C46" s="35">
        <v>1655382909</v>
      </c>
      <c r="D46" s="32" t="s">
        <v>70</v>
      </c>
      <c r="E46" s="29">
        <v>14</v>
      </c>
      <c r="F46" s="36">
        <v>520.73430000000008</v>
      </c>
    </row>
    <row r="47" spans="1:6" ht="44.25" customHeight="1" x14ac:dyDescent="0.3">
      <c r="A47" s="29">
        <v>6</v>
      </c>
      <c r="B47" s="37"/>
      <c r="C47" s="35" t="s">
        <v>71</v>
      </c>
      <c r="D47" s="32" t="s">
        <v>72</v>
      </c>
      <c r="E47" s="29">
        <v>3</v>
      </c>
      <c r="F47" s="36">
        <v>87.4</v>
      </c>
    </row>
    <row r="48" spans="1:6" x14ac:dyDescent="0.3">
      <c r="A48" s="17"/>
      <c r="B48" s="23" t="s">
        <v>73</v>
      </c>
      <c r="C48" s="24" t="s">
        <v>442</v>
      </c>
      <c r="D48" s="19"/>
      <c r="E48" s="26">
        <f>SUM(E49:E89)</f>
        <v>1053</v>
      </c>
      <c r="F48" s="26">
        <f t="shared" ref="F48" si="5">SUM(F49:F89)</f>
        <v>1459968.8924199999</v>
      </c>
    </row>
    <row r="49" spans="1:6" ht="56.25" x14ac:dyDescent="0.3">
      <c r="A49" s="17">
        <v>1</v>
      </c>
      <c r="B49" s="13"/>
      <c r="C49" s="18" t="s">
        <v>74</v>
      </c>
      <c r="D49" s="19" t="s">
        <v>75</v>
      </c>
      <c r="E49" s="17">
        <v>135</v>
      </c>
      <c r="F49" s="20">
        <v>2042.73846</v>
      </c>
    </row>
    <row r="50" spans="1:6" ht="75" x14ac:dyDescent="0.3">
      <c r="A50" s="17">
        <v>2</v>
      </c>
      <c r="B50" s="13"/>
      <c r="C50" s="18" t="s">
        <v>76</v>
      </c>
      <c r="D50" s="19" t="s">
        <v>77</v>
      </c>
      <c r="E50" s="17">
        <v>99</v>
      </c>
      <c r="F50" s="20">
        <v>19971.126250000001</v>
      </c>
    </row>
    <row r="51" spans="1:6" ht="56.25" x14ac:dyDescent="0.3">
      <c r="A51" s="17">
        <v>3</v>
      </c>
      <c r="B51" s="13"/>
      <c r="C51" s="18" t="s">
        <v>78</v>
      </c>
      <c r="D51" s="19" t="s">
        <v>79</v>
      </c>
      <c r="E51" s="21">
        <v>38</v>
      </c>
      <c r="F51" s="20">
        <v>156873.64886000002</v>
      </c>
    </row>
    <row r="52" spans="1:6" ht="93.75" x14ac:dyDescent="0.3">
      <c r="A52" s="17">
        <v>4</v>
      </c>
      <c r="B52" s="13"/>
      <c r="C52" s="18" t="s">
        <v>80</v>
      </c>
      <c r="D52" s="19" t="s">
        <v>81</v>
      </c>
      <c r="E52" s="17">
        <v>0</v>
      </c>
      <c r="F52" s="20">
        <v>0</v>
      </c>
    </row>
    <row r="53" spans="1:6" ht="112.5" x14ac:dyDescent="0.3">
      <c r="A53" s="17">
        <v>5</v>
      </c>
      <c r="B53" s="13"/>
      <c r="C53" s="18" t="s">
        <v>82</v>
      </c>
      <c r="D53" s="19" t="s">
        <v>83</v>
      </c>
      <c r="E53" s="17">
        <v>0</v>
      </c>
      <c r="F53" s="20">
        <v>0</v>
      </c>
    </row>
    <row r="54" spans="1:6" ht="112.5" x14ac:dyDescent="0.3">
      <c r="A54" s="17">
        <v>6</v>
      </c>
      <c r="B54" s="13"/>
      <c r="C54" s="18" t="s">
        <v>80</v>
      </c>
      <c r="D54" s="19" t="s">
        <v>84</v>
      </c>
      <c r="E54" s="17">
        <v>0</v>
      </c>
      <c r="F54" s="20">
        <v>0</v>
      </c>
    </row>
    <row r="55" spans="1:6" ht="112.5" x14ac:dyDescent="0.3">
      <c r="A55" s="17">
        <v>7</v>
      </c>
      <c r="B55" s="13"/>
      <c r="C55" s="18" t="s">
        <v>82</v>
      </c>
      <c r="D55" s="19" t="s">
        <v>85</v>
      </c>
      <c r="E55" s="17">
        <v>0</v>
      </c>
      <c r="F55" s="20">
        <v>0</v>
      </c>
    </row>
    <row r="56" spans="1:6" ht="112.5" x14ac:dyDescent="0.3">
      <c r="A56" s="17">
        <v>8</v>
      </c>
      <c r="B56" s="13"/>
      <c r="C56" s="18" t="s">
        <v>82</v>
      </c>
      <c r="D56" s="19" t="s">
        <v>86</v>
      </c>
      <c r="E56" s="17">
        <v>0</v>
      </c>
      <c r="F56" s="20">
        <v>0</v>
      </c>
    </row>
    <row r="57" spans="1:6" ht="93.75" x14ac:dyDescent="0.3">
      <c r="A57" s="17">
        <v>9</v>
      </c>
      <c r="B57" s="13"/>
      <c r="C57" s="18" t="s">
        <v>82</v>
      </c>
      <c r="D57" s="19" t="s">
        <v>87</v>
      </c>
      <c r="E57" s="17">
        <v>0</v>
      </c>
      <c r="F57" s="20">
        <v>0</v>
      </c>
    </row>
    <row r="58" spans="1:6" ht="93.75" x14ac:dyDescent="0.3">
      <c r="A58" s="17">
        <v>10</v>
      </c>
      <c r="B58" s="13"/>
      <c r="C58" s="18" t="s">
        <v>82</v>
      </c>
      <c r="D58" s="19" t="s">
        <v>88</v>
      </c>
      <c r="E58" s="17">
        <v>0</v>
      </c>
      <c r="F58" s="20">
        <v>0</v>
      </c>
    </row>
    <row r="59" spans="1:6" ht="112.5" x14ac:dyDescent="0.3">
      <c r="A59" s="17">
        <v>11</v>
      </c>
      <c r="B59" s="13"/>
      <c r="C59" s="18" t="s">
        <v>80</v>
      </c>
      <c r="D59" s="19" t="s">
        <v>89</v>
      </c>
      <c r="E59" s="17">
        <v>0</v>
      </c>
      <c r="F59" s="20">
        <v>0</v>
      </c>
    </row>
    <row r="60" spans="1:6" ht="131.25" x14ac:dyDescent="0.3">
      <c r="A60" s="17">
        <v>12</v>
      </c>
      <c r="B60" s="13"/>
      <c r="C60" s="18" t="s">
        <v>80</v>
      </c>
      <c r="D60" s="19" t="s">
        <v>90</v>
      </c>
      <c r="E60" s="17">
        <v>0</v>
      </c>
      <c r="F60" s="20">
        <v>0</v>
      </c>
    </row>
    <row r="61" spans="1:6" ht="112.5" x14ac:dyDescent="0.3">
      <c r="A61" s="17">
        <v>13</v>
      </c>
      <c r="B61" s="13"/>
      <c r="C61" s="18" t="s">
        <v>82</v>
      </c>
      <c r="D61" s="19" t="s">
        <v>91</v>
      </c>
      <c r="E61" s="17">
        <v>0</v>
      </c>
      <c r="F61" s="20">
        <v>0</v>
      </c>
    </row>
    <row r="62" spans="1:6" ht="112.5" x14ac:dyDescent="0.3">
      <c r="A62" s="17">
        <v>14</v>
      </c>
      <c r="B62" s="13"/>
      <c r="C62" s="18" t="s">
        <v>82</v>
      </c>
      <c r="D62" s="19" t="s">
        <v>92</v>
      </c>
      <c r="E62" s="17">
        <v>0</v>
      </c>
      <c r="F62" s="20">
        <v>0</v>
      </c>
    </row>
    <row r="63" spans="1:6" ht="112.5" x14ac:dyDescent="0.3">
      <c r="A63" s="17">
        <v>15</v>
      </c>
      <c r="B63" s="13"/>
      <c r="C63" s="18" t="s">
        <v>82</v>
      </c>
      <c r="D63" s="19" t="s">
        <v>93</v>
      </c>
      <c r="E63" s="17">
        <v>0</v>
      </c>
      <c r="F63" s="20">
        <v>0</v>
      </c>
    </row>
    <row r="64" spans="1:6" ht="112.5" x14ac:dyDescent="0.3">
      <c r="A64" s="17">
        <v>16</v>
      </c>
      <c r="B64" s="13"/>
      <c r="C64" s="18" t="s">
        <v>82</v>
      </c>
      <c r="D64" s="19" t="s">
        <v>94</v>
      </c>
      <c r="E64" s="17">
        <v>0</v>
      </c>
      <c r="F64" s="20">
        <v>0</v>
      </c>
    </row>
    <row r="65" spans="1:6" ht="93.75" x14ac:dyDescent="0.3">
      <c r="A65" s="17">
        <v>17</v>
      </c>
      <c r="B65" s="13"/>
      <c r="C65" s="18" t="s">
        <v>80</v>
      </c>
      <c r="D65" s="19" t="s">
        <v>95</v>
      </c>
      <c r="E65" s="17">
        <v>0</v>
      </c>
      <c r="F65" s="20">
        <v>0</v>
      </c>
    </row>
    <row r="66" spans="1:6" ht="93.75" x14ac:dyDescent="0.3">
      <c r="A66" s="17">
        <v>18</v>
      </c>
      <c r="B66" s="13"/>
      <c r="C66" s="18" t="s">
        <v>80</v>
      </c>
      <c r="D66" s="19" t="s">
        <v>96</v>
      </c>
      <c r="E66" s="17">
        <v>0</v>
      </c>
      <c r="F66" s="20">
        <v>0</v>
      </c>
    </row>
    <row r="67" spans="1:6" ht="93.75" x14ac:dyDescent="0.3">
      <c r="A67" s="17">
        <v>19</v>
      </c>
      <c r="B67" s="13"/>
      <c r="C67" s="18" t="s">
        <v>78</v>
      </c>
      <c r="D67" s="19" t="s">
        <v>97</v>
      </c>
      <c r="E67" s="17">
        <v>0</v>
      </c>
      <c r="F67" s="20">
        <v>0</v>
      </c>
    </row>
    <row r="68" spans="1:6" ht="112.5" x14ac:dyDescent="0.3">
      <c r="A68" s="17">
        <v>20</v>
      </c>
      <c r="B68" s="13"/>
      <c r="C68" s="18" t="s">
        <v>82</v>
      </c>
      <c r="D68" s="19" t="s">
        <v>98</v>
      </c>
      <c r="E68" s="17">
        <v>0</v>
      </c>
      <c r="F68" s="20">
        <v>0</v>
      </c>
    </row>
    <row r="69" spans="1:6" ht="93.75" x14ac:dyDescent="0.3">
      <c r="A69" s="17">
        <v>21</v>
      </c>
      <c r="B69" s="13"/>
      <c r="C69" s="18" t="s">
        <v>82</v>
      </c>
      <c r="D69" s="19" t="s">
        <v>99</v>
      </c>
      <c r="E69" s="17">
        <v>0</v>
      </c>
      <c r="F69" s="20">
        <v>0</v>
      </c>
    </row>
    <row r="70" spans="1:6" ht="93.75" x14ac:dyDescent="0.3">
      <c r="A70" s="17">
        <v>22</v>
      </c>
      <c r="B70" s="13"/>
      <c r="C70" s="18" t="s">
        <v>82</v>
      </c>
      <c r="D70" s="19" t="s">
        <v>100</v>
      </c>
      <c r="E70" s="17">
        <v>0</v>
      </c>
      <c r="F70" s="20">
        <v>0</v>
      </c>
    </row>
    <row r="71" spans="1:6" ht="131.25" x14ac:dyDescent="0.3">
      <c r="A71" s="17">
        <v>23</v>
      </c>
      <c r="B71" s="13"/>
      <c r="C71" s="18" t="s">
        <v>80</v>
      </c>
      <c r="D71" s="19" t="s">
        <v>101</v>
      </c>
      <c r="E71" s="17">
        <v>0</v>
      </c>
      <c r="F71" s="20">
        <v>0</v>
      </c>
    </row>
    <row r="72" spans="1:6" ht="131.25" x14ac:dyDescent="0.3">
      <c r="A72" s="17">
        <v>24</v>
      </c>
      <c r="B72" s="13"/>
      <c r="C72" s="18" t="s">
        <v>82</v>
      </c>
      <c r="D72" s="19" t="s">
        <v>102</v>
      </c>
      <c r="E72" s="17">
        <v>0</v>
      </c>
      <c r="F72" s="20">
        <v>0</v>
      </c>
    </row>
    <row r="73" spans="1:6" ht="112.5" x14ac:dyDescent="0.3">
      <c r="A73" s="17">
        <v>25</v>
      </c>
      <c r="B73" s="13"/>
      <c r="C73" s="18" t="s">
        <v>82</v>
      </c>
      <c r="D73" s="19" t="s">
        <v>103</v>
      </c>
      <c r="E73" s="17">
        <v>0</v>
      </c>
      <c r="F73" s="20">
        <v>0</v>
      </c>
    </row>
    <row r="74" spans="1:6" ht="112.5" x14ac:dyDescent="0.3">
      <c r="A74" s="17">
        <v>26</v>
      </c>
      <c r="B74" s="13"/>
      <c r="C74" s="18" t="s">
        <v>82</v>
      </c>
      <c r="D74" s="19" t="s">
        <v>104</v>
      </c>
      <c r="E74" s="17">
        <v>0</v>
      </c>
      <c r="F74" s="20">
        <v>0</v>
      </c>
    </row>
    <row r="75" spans="1:6" ht="93.75" x14ac:dyDescent="0.3">
      <c r="A75" s="17">
        <v>27</v>
      </c>
      <c r="B75" s="13"/>
      <c r="C75" s="18" t="s">
        <v>82</v>
      </c>
      <c r="D75" s="19" t="s">
        <v>105</v>
      </c>
      <c r="E75" s="17">
        <v>0</v>
      </c>
      <c r="F75" s="20">
        <v>0</v>
      </c>
    </row>
    <row r="76" spans="1:6" ht="93.75" x14ac:dyDescent="0.3">
      <c r="A76" s="17">
        <v>28</v>
      </c>
      <c r="B76" s="13"/>
      <c r="C76" s="18" t="s">
        <v>82</v>
      </c>
      <c r="D76" s="19" t="s">
        <v>106</v>
      </c>
      <c r="E76" s="17">
        <v>0</v>
      </c>
      <c r="F76" s="20">
        <v>0</v>
      </c>
    </row>
    <row r="77" spans="1:6" ht="112.5" x14ac:dyDescent="0.3">
      <c r="A77" s="17">
        <v>29</v>
      </c>
      <c r="B77" s="13"/>
      <c r="C77" s="18" t="s">
        <v>82</v>
      </c>
      <c r="D77" s="19" t="s">
        <v>107</v>
      </c>
      <c r="E77" s="17">
        <v>0</v>
      </c>
      <c r="F77" s="20">
        <v>0</v>
      </c>
    </row>
    <row r="78" spans="1:6" ht="112.5" x14ac:dyDescent="0.3">
      <c r="A78" s="17">
        <v>30</v>
      </c>
      <c r="B78" s="13"/>
      <c r="C78" s="18" t="s">
        <v>82</v>
      </c>
      <c r="D78" s="19" t="s">
        <v>108</v>
      </c>
      <c r="E78" s="17">
        <v>0</v>
      </c>
      <c r="F78" s="20">
        <v>0</v>
      </c>
    </row>
    <row r="79" spans="1:6" ht="93.75" x14ac:dyDescent="0.3">
      <c r="A79" s="17">
        <v>31</v>
      </c>
      <c r="B79" s="13"/>
      <c r="C79" s="18" t="s">
        <v>109</v>
      </c>
      <c r="D79" s="19" t="s">
        <v>110</v>
      </c>
      <c r="E79" s="17">
        <v>5</v>
      </c>
      <c r="F79" s="20">
        <v>10448.386140000001</v>
      </c>
    </row>
    <row r="80" spans="1:6" ht="75" x14ac:dyDescent="0.3">
      <c r="A80" s="17">
        <v>32</v>
      </c>
      <c r="B80" s="13"/>
      <c r="C80" s="18" t="s">
        <v>111</v>
      </c>
      <c r="D80" s="19" t="s">
        <v>112</v>
      </c>
      <c r="E80" s="17">
        <v>92</v>
      </c>
      <c r="F80" s="20">
        <v>73136.190889999983</v>
      </c>
    </row>
    <row r="81" spans="1:6" ht="75" x14ac:dyDescent="0.3">
      <c r="A81" s="17">
        <v>33</v>
      </c>
      <c r="B81" s="13"/>
      <c r="C81" s="18" t="s">
        <v>113</v>
      </c>
      <c r="D81" s="19" t="s">
        <v>114</v>
      </c>
      <c r="E81" s="21">
        <v>89</v>
      </c>
      <c r="F81" s="20">
        <v>213684.69432000001</v>
      </c>
    </row>
    <row r="82" spans="1:6" ht="93.75" x14ac:dyDescent="0.3">
      <c r="A82" s="17">
        <v>34</v>
      </c>
      <c r="B82" s="13"/>
      <c r="C82" s="18" t="s">
        <v>80</v>
      </c>
      <c r="D82" s="19" t="s">
        <v>115</v>
      </c>
      <c r="E82" s="17">
        <v>468</v>
      </c>
      <c r="F82" s="20">
        <v>803043.51607999997</v>
      </c>
    </row>
    <row r="83" spans="1:6" ht="93.75" x14ac:dyDescent="0.3">
      <c r="A83" s="17">
        <v>35</v>
      </c>
      <c r="B83" s="13"/>
      <c r="C83" s="18" t="s">
        <v>82</v>
      </c>
      <c r="D83" s="19" t="s">
        <v>116</v>
      </c>
      <c r="E83" s="17">
        <v>72</v>
      </c>
      <c r="F83" s="20">
        <v>120025.30215999999</v>
      </c>
    </row>
    <row r="84" spans="1:6" ht="75" x14ac:dyDescent="0.3">
      <c r="A84" s="17">
        <v>36</v>
      </c>
      <c r="B84" s="13"/>
      <c r="C84" s="18" t="s">
        <v>117</v>
      </c>
      <c r="D84" s="19" t="s">
        <v>118</v>
      </c>
      <c r="E84" s="17">
        <v>55</v>
      </c>
      <c r="F84" s="20">
        <v>60743.289259999998</v>
      </c>
    </row>
    <row r="85" spans="1:6" ht="75" x14ac:dyDescent="0.3">
      <c r="A85" s="17">
        <v>37</v>
      </c>
      <c r="B85" s="13"/>
      <c r="C85" s="18" t="s">
        <v>82</v>
      </c>
      <c r="D85" s="19" t="s">
        <v>119</v>
      </c>
      <c r="E85" s="17">
        <v>0</v>
      </c>
      <c r="F85" s="20">
        <v>0</v>
      </c>
    </row>
    <row r="86" spans="1:6" ht="93.75" customHeight="1" x14ac:dyDescent="0.3">
      <c r="A86" s="17">
        <v>38</v>
      </c>
      <c r="B86" s="13"/>
      <c r="C86" s="18" t="s">
        <v>120</v>
      </c>
      <c r="D86" s="19" t="s">
        <v>121</v>
      </c>
      <c r="E86" s="17">
        <v>0</v>
      </c>
      <c r="F86" s="20">
        <v>0</v>
      </c>
    </row>
    <row r="87" spans="1:6" ht="93.75" x14ac:dyDescent="0.3">
      <c r="A87" s="17">
        <v>39</v>
      </c>
      <c r="B87" s="13"/>
      <c r="C87" s="18">
        <v>1654003114</v>
      </c>
      <c r="D87" s="19" t="s">
        <v>122</v>
      </c>
      <c r="E87" s="17">
        <v>0</v>
      </c>
      <c r="F87" s="20">
        <v>0</v>
      </c>
    </row>
    <row r="88" spans="1:6" ht="93.75" x14ac:dyDescent="0.3">
      <c r="A88" s="17">
        <v>40</v>
      </c>
      <c r="B88" s="13"/>
      <c r="C88" s="18">
        <v>1654003114</v>
      </c>
      <c r="D88" s="19" t="s">
        <v>123</v>
      </c>
      <c r="E88" s="17">
        <v>0</v>
      </c>
      <c r="F88" s="20">
        <v>0</v>
      </c>
    </row>
    <row r="89" spans="1:6" ht="93.75" x14ac:dyDescent="0.3">
      <c r="A89" s="17">
        <v>41</v>
      </c>
      <c r="B89" s="22"/>
      <c r="C89" s="18">
        <v>1654003114</v>
      </c>
      <c r="D89" s="19" t="s">
        <v>124</v>
      </c>
      <c r="E89" s="17">
        <v>0</v>
      </c>
      <c r="F89" s="20">
        <v>0</v>
      </c>
    </row>
    <row r="90" spans="1:6" x14ac:dyDescent="0.3">
      <c r="A90" s="29"/>
      <c r="B90" s="30" t="s">
        <v>125</v>
      </c>
      <c r="C90" s="31" t="s">
        <v>443</v>
      </c>
      <c r="D90" s="32"/>
      <c r="E90" s="38">
        <f>SUM(E91:E139)</f>
        <v>854</v>
      </c>
      <c r="F90" s="38">
        <f t="shared" ref="F90" si="6">SUM(F91:F139)</f>
        <v>2356292.12157</v>
      </c>
    </row>
    <row r="91" spans="1:6" ht="18.75" customHeight="1" x14ac:dyDescent="0.3">
      <c r="A91" s="29">
        <v>1</v>
      </c>
      <c r="B91" s="34"/>
      <c r="C91" s="35" t="s">
        <v>126</v>
      </c>
      <c r="D91" s="32" t="s">
        <v>127</v>
      </c>
      <c r="E91" s="29">
        <v>7</v>
      </c>
      <c r="F91" s="36">
        <v>541.72408999999993</v>
      </c>
    </row>
    <row r="92" spans="1:6" ht="18.75" customHeight="1" x14ac:dyDescent="0.3">
      <c r="A92" s="29">
        <v>2</v>
      </c>
      <c r="B92" s="34"/>
      <c r="C92" s="35" t="s">
        <v>128</v>
      </c>
      <c r="D92" s="32" t="s">
        <v>129</v>
      </c>
      <c r="E92" s="39">
        <v>80</v>
      </c>
      <c r="F92" s="36">
        <v>0</v>
      </c>
    </row>
    <row r="93" spans="1:6" ht="18.75" customHeight="1" x14ac:dyDescent="0.3">
      <c r="A93" s="29">
        <v>3</v>
      </c>
      <c r="B93" s="34"/>
      <c r="C93" s="35" t="s">
        <v>130</v>
      </c>
      <c r="D93" s="32" t="s">
        <v>131</v>
      </c>
      <c r="E93" s="39">
        <v>92</v>
      </c>
      <c r="F93" s="36">
        <v>426295.01139</v>
      </c>
    </row>
    <row r="94" spans="1:6" ht="18.75" customHeight="1" x14ac:dyDescent="0.3">
      <c r="A94" s="29">
        <v>4</v>
      </c>
      <c r="B94" s="34"/>
      <c r="C94" s="35" t="s">
        <v>132</v>
      </c>
      <c r="D94" s="32" t="s">
        <v>133</v>
      </c>
      <c r="E94" s="29">
        <v>0</v>
      </c>
      <c r="F94" s="36">
        <v>0</v>
      </c>
    </row>
    <row r="95" spans="1:6" ht="18.75" customHeight="1" x14ac:dyDescent="0.3">
      <c r="A95" s="29">
        <v>5</v>
      </c>
      <c r="B95" s="34"/>
      <c r="C95" s="35" t="s">
        <v>134</v>
      </c>
      <c r="D95" s="32" t="s">
        <v>135</v>
      </c>
      <c r="E95" s="29">
        <v>0</v>
      </c>
      <c r="F95" s="36">
        <v>0</v>
      </c>
    </row>
    <row r="96" spans="1:6" ht="18.75" customHeight="1" x14ac:dyDescent="0.3">
      <c r="A96" s="29">
        <v>6</v>
      </c>
      <c r="B96" s="34"/>
      <c r="C96" s="35" t="s">
        <v>136</v>
      </c>
      <c r="D96" s="32" t="s">
        <v>137</v>
      </c>
      <c r="E96" s="29">
        <v>0</v>
      </c>
      <c r="F96" s="36">
        <v>0</v>
      </c>
    </row>
    <row r="97" spans="1:6" ht="18.75" customHeight="1" x14ac:dyDescent="0.3">
      <c r="A97" s="29">
        <v>7</v>
      </c>
      <c r="B97" s="34"/>
      <c r="C97" s="35" t="s">
        <v>138</v>
      </c>
      <c r="D97" s="32" t="s">
        <v>139</v>
      </c>
      <c r="E97" s="39">
        <v>63</v>
      </c>
      <c r="F97" s="36">
        <v>157624.30804</v>
      </c>
    </row>
    <row r="98" spans="1:6" ht="37.5" x14ac:dyDescent="0.3">
      <c r="A98" s="29">
        <v>8</v>
      </c>
      <c r="B98" s="34"/>
      <c r="C98" s="35" t="s">
        <v>140</v>
      </c>
      <c r="D98" s="32" t="s">
        <v>141</v>
      </c>
      <c r="E98" s="29">
        <v>0</v>
      </c>
      <c r="F98" s="36">
        <v>0</v>
      </c>
    </row>
    <row r="99" spans="1:6" ht="18.75" customHeight="1" x14ac:dyDescent="0.3">
      <c r="A99" s="29">
        <v>9</v>
      </c>
      <c r="B99" s="34"/>
      <c r="C99" s="35" t="s">
        <v>142</v>
      </c>
      <c r="D99" s="32" t="s">
        <v>143</v>
      </c>
      <c r="E99" s="29">
        <v>0</v>
      </c>
      <c r="F99" s="36">
        <v>0</v>
      </c>
    </row>
    <row r="100" spans="1:6" ht="36.75" customHeight="1" x14ac:dyDescent="0.3">
      <c r="A100" s="29">
        <v>10</v>
      </c>
      <c r="B100" s="34"/>
      <c r="C100" s="35" t="s">
        <v>144</v>
      </c>
      <c r="D100" s="32" t="s">
        <v>145</v>
      </c>
      <c r="E100" s="29">
        <v>40</v>
      </c>
      <c r="F100" s="36">
        <v>137265.54105</v>
      </c>
    </row>
    <row r="101" spans="1:6" ht="37.5" x14ac:dyDescent="0.3">
      <c r="A101" s="29">
        <v>11</v>
      </c>
      <c r="B101" s="34"/>
      <c r="C101" s="35" t="s">
        <v>146</v>
      </c>
      <c r="D101" s="32" t="s">
        <v>147</v>
      </c>
      <c r="E101" s="29">
        <v>0</v>
      </c>
      <c r="F101" s="36">
        <v>0</v>
      </c>
    </row>
    <row r="102" spans="1:6" ht="18.75" customHeight="1" x14ac:dyDescent="0.3">
      <c r="A102" s="29">
        <v>12</v>
      </c>
      <c r="B102" s="34"/>
      <c r="C102" s="35" t="s">
        <v>148</v>
      </c>
      <c r="D102" s="32" t="s">
        <v>149</v>
      </c>
      <c r="E102" s="29">
        <v>0</v>
      </c>
      <c r="F102" s="36">
        <v>0</v>
      </c>
    </row>
    <row r="103" spans="1:6" ht="18.75" customHeight="1" x14ac:dyDescent="0.3">
      <c r="A103" s="29">
        <v>13</v>
      </c>
      <c r="B103" s="34"/>
      <c r="C103" s="35" t="s">
        <v>150</v>
      </c>
      <c r="D103" s="32" t="s">
        <v>151</v>
      </c>
      <c r="E103" s="29">
        <v>0</v>
      </c>
      <c r="F103" s="36">
        <v>0</v>
      </c>
    </row>
    <row r="104" spans="1:6" ht="18.75" customHeight="1" x14ac:dyDescent="0.3">
      <c r="A104" s="29">
        <v>14</v>
      </c>
      <c r="B104" s="34"/>
      <c r="C104" s="35" t="s">
        <v>152</v>
      </c>
      <c r="D104" s="32" t="s">
        <v>153</v>
      </c>
      <c r="E104" s="29">
        <v>0</v>
      </c>
      <c r="F104" s="36">
        <v>0</v>
      </c>
    </row>
    <row r="105" spans="1:6" ht="18.75" customHeight="1" x14ac:dyDescent="0.3">
      <c r="A105" s="29">
        <v>15</v>
      </c>
      <c r="B105" s="34"/>
      <c r="C105" s="35" t="s">
        <v>154</v>
      </c>
      <c r="D105" s="32" t="s">
        <v>155</v>
      </c>
      <c r="E105" s="29">
        <v>0</v>
      </c>
      <c r="F105" s="36">
        <v>0</v>
      </c>
    </row>
    <row r="106" spans="1:6" ht="18.75" customHeight="1" x14ac:dyDescent="0.3">
      <c r="A106" s="29">
        <v>16</v>
      </c>
      <c r="B106" s="34"/>
      <c r="C106" s="35" t="s">
        <v>156</v>
      </c>
      <c r="D106" s="32" t="s">
        <v>157</v>
      </c>
      <c r="E106" s="39">
        <v>45</v>
      </c>
      <c r="F106" s="36">
        <v>64071.557000000001</v>
      </c>
    </row>
    <row r="107" spans="1:6" ht="18.75" customHeight="1" x14ac:dyDescent="0.3">
      <c r="A107" s="29">
        <v>17</v>
      </c>
      <c r="B107" s="34"/>
      <c r="C107" s="35" t="s">
        <v>158</v>
      </c>
      <c r="D107" s="32" t="s">
        <v>159</v>
      </c>
      <c r="E107" s="29">
        <v>0</v>
      </c>
      <c r="F107" s="36">
        <v>0</v>
      </c>
    </row>
    <row r="108" spans="1:6" ht="18.75" customHeight="1" x14ac:dyDescent="0.3">
      <c r="A108" s="29">
        <v>18</v>
      </c>
      <c r="B108" s="34"/>
      <c r="C108" s="35" t="s">
        <v>160</v>
      </c>
      <c r="D108" s="32" t="s">
        <v>161</v>
      </c>
      <c r="E108" s="29">
        <v>0</v>
      </c>
      <c r="F108" s="36">
        <v>0</v>
      </c>
    </row>
    <row r="109" spans="1:6" ht="18.75" customHeight="1" x14ac:dyDescent="0.3">
      <c r="A109" s="29">
        <v>19</v>
      </c>
      <c r="B109" s="34"/>
      <c r="C109" s="35" t="s">
        <v>162</v>
      </c>
      <c r="D109" s="32" t="s">
        <v>163</v>
      </c>
      <c r="E109" s="39">
        <v>19</v>
      </c>
      <c r="F109" s="36">
        <v>206671.44943000001</v>
      </c>
    </row>
    <row r="110" spans="1:6" ht="18.75" customHeight="1" x14ac:dyDescent="0.3">
      <c r="A110" s="29">
        <v>20</v>
      </c>
      <c r="B110" s="34"/>
      <c r="C110" s="35" t="s">
        <v>80</v>
      </c>
      <c r="D110" s="32" t="s">
        <v>164</v>
      </c>
      <c r="E110" s="29">
        <v>0</v>
      </c>
      <c r="F110" s="36">
        <v>0</v>
      </c>
    </row>
    <row r="111" spans="1:6" ht="18.75" customHeight="1" x14ac:dyDescent="0.3">
      <c r="A111" s="29">
        <v>21</v>
      </c>
      <c r="B111" s="34"/>
      <c r="C111" s="35" t="s">
        <v>160</v>
      </c>
      <c r="D111" s="32" t="s">
        <v>165</v>
      </c>
      <c r="E111" s="29">
        <v>0</v>
      </c>
      <c r="F111" s="36">
        <v>0</v>
      </c>
    </row>
    <row r="112" spans="1:6" ht="18.75" customHeight="1" x14ac:dyDescent="0.3">
      <c r="A112" s="29">
        <v>22</v>
      </c>
      <c r="B112" s="34"/>
      <c r="C112" s="35" t="s">
        <v>166</v>
      </c>
      <c r="D112" s="32" t="s">
        <v>167</v>
      </c>
      <c r="E112" s="29">
        <v>0</v>
      </c>
      <c r="F112" s="36">
        <v>0</v>
      </c>
    </row>
    <row r="113" spans="1:6" ht="18.75" customHeight="1" x14ac:dyDescent="0.3">
      <c r="A113" s="29">
        <v>23</v>
      </c>
      <c r="B113" s="34"/>
      <c r="C113" s="35" t="s">
        <v>160</v>
      </c>
      <c r="D113" s="32" t="s">
        <v>168</v>
      </c>
      <c r="E113" s="29">
        <v>0</v>
      </c>
      <c r="F113" s="36">
        <v>0</v>
      </c>
    </row>
    <row r="114" spans="1:6" ht="40.5" customHeight="1" x14ac:dyDescent="0.3">
      <c r="A114" s="29">
        <v>24</v>
      </c>
      <c r="B114" s="34"/>
      <c r="C114" s="35" t="s">
        <v>169</v>
      </c>
      <c r="D114" s="32" t="s">
        <v>170</v>
      </c>
      <c r="E114" s="29">
        <v>18</v>
      </c>
      <c r="F114" s="36">
        <v>4227.7024799999999</v>
      </c>
    </row>
    <row r="115" spans="1:6" ht="18.75" customHeight="1" x14ac:dyDescent="0.3">
      <c r="A115" s="29">
        <v>25</v>
      </c>
      <c r="B115" s="34"/>
      <c r="C115" s="35" t="s">
        <v>171</v>
      </c>
      <c r="D115" s="32" t="s">
        <v>172</v>
      </c>
      <c r="E115" s="29">
        <v>0</v>
      </c>
      <c r="F115" s="36">
        <v>0</v>
      </c>
    </row>
    <row r="116" spans="1:6" ht="18.75" customHeight="1" x14ac:dyDescent="0.3">
      <c r="A116" s="29">
        <v>26</v>
      </c>
      <c r="B116" s="34"/>
      <c r="C116" s="35" t="s">
        <v>173</v>
      </c>
      <c r="D116" s="32" t="s">
        <v>174</v>
      </c>
      <c r="E116" s="29">
        <v>2</v>
      </c>
      <c r="F116" s="36">
        <v>171</v>
      </c>
    </row>
    <row r="117" spans="1:6" ht="18.75" customHeight="1" x14ac:dyDescent="0.3">
      <c r="A117" s="29">
        <v>27</v>
      </c>
      <c r="B117" s="34"/>
      <c r="C117" s="35" t="s">
        <v>175</v>
      </c>
      <c r="D117" s="32" t="s">
        <v>176</v>
      </c>
      <c r="E117" s="29">
        <v>0</v>
      </c>
      <c r="F117" s="36">
        <v>0</v>
      </c>
    </row>
    <row r="118" spans="1:6" ht="18.75" customHeight="1" x14ac:dyDescent="0.3">
      <c r="A118" s="29">
        <v>28</v>
      </c>
      <c r="B118" s="34"/>
      <c r="C118" s="35" t="s">
        <v>177</v>
      </c>
      <c r="D118" s="32" t="s">
        <v>178</v>
      </c>
      <c r="E118" s="39">
        <v>70</v>
      </c>
      <c r="F118" s="36">
        <v>149046.86687</v>
      </c>
    </row>
    <row r="119" spans="1:6" ht="18.75" customHeight="1" x14ac:dyDescent="0.3">
      <c r="A119" s="29">
        <v>29</v>
      </c>
      <c r="B119" s="34"/>
      <c r="C119" s="35" t="s">
        <v>179</v>
      </c>
      <c r="D119" s="32" t="s">
        <v>180</v>
      </c>
      <c r="E119" s="29">
        <v>0</v>
      </c>
      <c r="F119" s="36">
        <v>0</v>
      </c>
    </row>
    <row r="120" spans="1:6" ht="18.75" customHeight="1" x14ac:dyDescent="0.3">
      <c r="A120" s="29">
        <v>30</v>
      </c>
      <c r="B120" s="34"/>
      <c r="C120" s="35" t="s">
        <v>160</v>
      </c>
      <c r="D120" s="32" t="s">
        <v>181</v>
      </c>
      <c r="E120" s="29">
        <v>0</v>
      </c>
      <c r="F120" s="36">
        <v>0</v>
      </c>
    </row>
    <row r="121" spans="1:6" ht="18.75" customHeight="1" x14ac:dyDescent="0.3">
      <c r="A121" s="29">
        <v>31</v>
      </c>
      <c r="B121" s="34"/>
      <c r="C121" s="35" t="s">
        <v>182</v>
      </c>
      <c r="D121" s="32" t="s">
        <v>183</v>
      </c>
      <c r="E121" s="29">
        <v>2</v>
      </c>
      <c r="F121" s="36">
        <v>1851.7248</v>
      </c>
    </row>
    <row r="122" spans="1:6" ht="18.75" customHeight="1" x14ac:dyDescent="0.3">
      <c r="A122" s="29">
        <v>32</v>
      </c>
      <c r="B122" s="34"/>
      <c r="C122" s="35" t="s">
        <v>184</v>
      </c>
      <c r="D122" s="32" t="s">
        <v>185</v>
      </c>
      <c r="E122" s="29">
        <v>0</v>
      </c>
      <c r="F122" s="36">
        <v>0</v>
      </c>
    </row>
    <row r="123" spans="1:6" ht="18.75" customHeight="1" x14ac:dyDescent="0.3">
      <c r="A123" s="29">
        <v>33</v>
      </c>
      <c r="B123" s="34"/>
      <c r="C123" s="35" t="s">
        <v>186</v>
      </c>
      <c r="D123" s="32" t="s">
        <v>187</v>
      </c>
      <c r="E123" s="29">
        <v>0</v>
      </c>
      <c r="F123" s="36">
        <v>0</v>
      </c>
    </row>
    <row r="124" spans="1:6" ht="18.75" customHeight="1" x14ac:dyDescent="0.3">
      <c r="A124" s="29">
        <v>34</v>
      </c>
      <c r="B124" s="34"/>
      <c r="C124" s="35" t="s">
        <v>188</v>
      </c>
      <c r="D124" s="32" t="s">
        <v>189</v>
      </c>
      <c r="E124" s="29">
        <v>0</v>
      </c>
      <c r="F124" s="36">
        <v>0</v>
      </c>
    </row>
    <row r="125" spans="1:6" ht="18.75" customHeight="1" x14ac:dyDescent="0.3">
      <c r="A125" s="29">
        <v>35</v>
      </c>
      <c r="B125" s="34"/>
      <c r="C125" s="35" t="s">
        <v>190</v>
      </c>
      <c r="D125" s="32" t="s">
        <v>191</v>
      </c>
      <c r="E125" s="29">
        <v>0</v>
      </c>
      <c r="F125" s="36">
        <v>0</v>
      </c>
    </row>
    <row r="126" spans="1:6" ht="18.75" customHeight="1" x14ac:dyDescent="0.3">
      <c r="A126" s="29">
        <v>36</v>
      </c>
      <c r="B126" s="34"/>
      <c r="C126" s="35" t="s">
        <v>192</v>
      </c>
      <c r="D126" s="32" t="s">
        <v>193</v>
      </c>
      <c r="E126" s="39">
        <v>78</v>
      </c>
      <c r="F126" s="36">
        <v>399405.64257999999</v>
      </c>
    </row>
    <row r="127" spans="1:6" ht="18.75" customHeight="1" x14ac:dyDescent="0.3">
      <c r="A127" s="29">
        <v>37</v>
      </c>
      <c r="B127" s="34"/>
      <c r="C127" s="35" t="s">
        <v>194</v>
      </c>
      <c r="D127" s="32" t="s">
        <v>195</v>
      </c>
      <c r="E127" s="29">
        <v>0</v>
      </c>
      <c r="F127" s="36">
        <v>0</v>
      </c>
    </row>
    <row r="128" spans="1:6" ht="18.75" customHeight="1" x14ac:dyDescent="0.3">
      <c r="A128" s="29">
        <v>38</v>
      </c>
      <c r="B128" s="34"/>
      <c r="C128" s="35" t="s">
        <v>160</v>
      </c>
      <c r="D128" s="32" t="s">
        <v>196</v>
      </c>
      <c r="E128" s="29">
        <v>0</v>
      </c>
      <c r="F128" s="36">
        <v>0</v>
      </c>
    </row>
    <row r="129" spans="1:6" ht="18.75" customHeight="1" x14ac:dyDescent="0.3">
      <c r="A129" s="29">
        <v>39</v>
      </c>
      <c r="B129" s="34"/>
      <c r="C129" s="35" t="s">
        <v>160</v>
      </c>
      <c r="D129" s="32" t="s">
        <v>197</v>
      </c>
      <c r="E129" s="29">
        <v>0</v>
      </c>
      <c r="F129" s="36">
        <v>0</v>
      </c>
    </row>
    <row r="130" spans="1:6" ht="42.75" customHeight="1" x14ac:dyDescent="0.3">
      <c r="A130" s="29">
        <v>40</v>
      </c>
      <c r="B130" s="34"/>
      <c r="C130" s="35" t="s">
        <v>198</v>
      </c>
      <c r="D130" s="32" t="s">
        <v>199</v>
      </c>
      <c r="E130" s="29">
        <v>280</v>
      </c>
      <c r="F130" s="36">
        <v>714576.42609000008</v>
      </c>
    </row>
    <row r="131" spans="1:6" ht="18.75" customHeight="1" x14ac:dyDescent="0.3">
      <c r="A131" s="29">
        <v>41</v>
      </c>
      <c r="B131" s="34"/>
      <c r="C131" s="35" t="s">
        <v>142</v>
      </c>
      <c r="D131" s="32" t="s">
        <v>200</v>
      </c>
      <c r="E131" s="29">
        <v>0</v>
      </c>
      <c r="F131" s="36">
        <v>0</v>
      </c>
    </row>
    <row r="132" spans="1:6" ht="18.75" customHeight="1" x14ac:dyDescent="0.3">
      <c r="A132" s="29">
        <v>42</v>
      </c>
      <c r="B132" s="34"/>
      <c r="C132" s="35" t="s">
        <v>201</v>
      </c>
      <c r="D132" s="32" t="s">
        <v>202</v>
      </c>
      <c r="E132" s="29">
        <v>2</v>
      </c>
      <c r="F132" s="36">
        <v>52.46</v>
      </c>
    </row>
    <row r="133" spans="1:6" ht="18.75" customHeight="1" x14ac:dyDescent="0.3">
      <c r="A133" s="29">
        <v>43</v>
      </c>
      <c r="B133" s="34"/>
      <c r="C133" s="35" t="s">
        <v>203</v>
      </c>
      <c r="D133" s="32" t="s">
        <v>204</v>
      </c>
      <c r="E133" s="29">
        <v>0</v>
      </c>
      <c r="F133" s="36">
        <v>0</v>
      </c>
    </row>
    <row r="134" spans="1:6" ht="18.75" customHeight="1" x14ac:dyDescent="0.3">
      <c r="A134" s="29">
        <v>44</v>
      </c>
      <c r="B134" s="34"/>
      <c r="C134" s="35" t="s">
        <v>160</v>
      </c>
      <c r="D134" s="32" t="s">
        <v>205</v>
      </c>
      <c r="E134" s="29">
        <v>0</v>
      </c>
      <c r="F134" s="36">
        <v>0</v>
      </c>
    </row>
    <row r="135" spans="1:6" ht="18.75" customHeight="1" x14ac:dyDescent="0.3">
      <c r="A135" s="29">
        <v>45</v>
      </c>
      <c r="B135" s="34"/>
      <c r="C135" s="35" t="s">
        <v>160</v>
      </c>
      <c r="D135" s="32" t="s">
        <v>206</v>
      </c>
      <c r="E135" s="29">
        <v>0</v>
      </c>
      <c r="F135" s="36">
        <v>0</v>
      </c>
    </row>
    <row r="136" spans="1:6" ht="18.75" customHeight="1" x14ac:dyDescent="0.3">
      <c r="A136" s="29">
        <v>46</v>
      </c>
      <c r="B136" s="34"/>
      <c r="C136" s="35" t="s">
        <v>207</v>
      </c>
      <c r="D136" s="32" t="s">
        <v>208</v>
      </c>
      <c r="E136" s="29">
        <v>0</v>
      </c>
      <c r="F136" s="36">
        <v>0</v>
      </c>
    </row>
    <row r="137" spans="1:6" ht="56.25" x14ac:dyDescent="0.3">
      <c r="A137" s="29">
        <v>47</v>
      </c>
      <c r="B137" s="34"/>
      <c r="C137" s="35" t="s">
        <v>209</v>
      </c>
      <c r="D137" s="32" t="s">
        <v>210</v>
      </c>
      <c r="E137" s="29">
        <v>56</v>
      </c>
      <c r="F137" s="36">
        <v>94490.707750000001</v>
      </c>
    </row>
    <row r="138" spans="1:6" ht="18.75" customHeight="1" x14ac:dyDescent="0.3">
      <c r="A138" s="29">
        <v>48</v>
      </c>
      <c r="B138" s="34"/>
      <c r="C138" s="35" t="s">
        <v>211</v>
      </c>
      <c r="D138" s="32" t="s">
        <v>212</v>
      </c>
      <c r="E138" s="29">
        <v>0</v>
      </c>
      <c r="F138" s="36">
        <v>0</v>
      </c>
    </row>
    <row r="139" spans="1:6" ht="18.75" customHeight="1" x14ac:dyDescent="0.3">
      <c r="A139" s="29">
        <v>49</v>
      </c>
      <c r="B139" s="37"/>
      <c r="C139" s="35">
        <v>1611008950</v>
      </c>
      <c r="D139" s="32" t="s">
        <v>213</v>
      </c>
      <c r="E139" s="29">
        <v>0</v>
      </c>
      <c r="F139" s="36">
        <v>0</v>
      </c>
    </row>
    <row r="140" spans="1:6" ht="18.75" customHeight="1" x14ac:dyDescent="0.3">
      <c r="A140" s="17"/>
      <c r="B140" s="27" t="s">
        <v>214</v>
      </c>
      <c r="C140" s="28" t="s">
        <v>444</v>
      </c>
      <c r="D140" s="19"/>
      <c r="E140" s="26">
        <f>SUM(E141:E262)</f>
        <v>966</v>
      </c>
      <c r="F140" s="26">
        <f t="shared" ref="F140" si="7">SUM(F141:F262)</f>
        <v>1536367.6230500001</v>
      </c>
    </row>
    <row r="141" spans="1:6" ht="41.25" customHeight="1" x14ac:dyDescent="0.3">
      <c r="A141" s="17">
        <v>1</v>
      </c>
      <c r="B141" s="27"/>
      <c r="C141" s="18">
        <v>1601008662</v>
      </c>
      <c r="D141" s="19" t="s">
        <v>215</v>
      </c>
      <c r="E141" s="17">
        <v>12</v>
      </c>
      <c r="F141" s="20">
        <v>108.405</v>
      </c>
    </row>
    <row r="142" spans="1:6" x14ac:dyDescent="0.3">
      <c r="A142" s="17">
        <v>2</v>
      </c>
      <c r="B142" s="27"/>
      <c r="C142" s="18" t="s">
        <v>216</v>
      </c>
      <c r="D142" s="19" t="s">
        <v>217</v>
      </c>
      <c r="E142" s="17">
        <v>15</v>
      </c>
      <c r="F142" s="20">
        <v>986.25</v>
      </c>
    </row>
    <row r="143" spans="1:6" ht="18" customHeight="1" x14ac:dyDescent="0.3">
      <c r="A143" s="17">
        <v>3</v>
      </c>
      <c r="B143" s="27"/>
      <c r="C143" s="18" t="s">
        <v>218</v>
      </c>
      <c r="D143" s="19" t="s">
        <v>219</v>
      </c>
      <c r="E143" s="17">
        <v>166</v>
      </c>
      <c r="F143" s="20">
        <v>63147.075169999996</v>
      </c>
    </row>
    <row r="144" spans="1:6" ht="56.25" x14ac:dyDescent="0.3">
      <c r="A144" s="17">
        <v>4</v>
      </c>
      <c r="B144" s="27"/>
      <c r="C144" s="18" t="s">
        <v>220</v>
      </c>
      <c r="D144" s="19" t="s">
        <v>221</v>
      </c>
      <c r="E144" s="17">
        <v>23</v>
      </c>
      <c r="F144" s="20">
        <v>2535.8580000000002</v>
      </c>
    </row>
    <row r="145" spans="1:6" x14ac:dyDescent="0.3">
      <c r="A145" s="17">
        <v>5</v>
      </c>
      <c r="B145" s="27"/>
      <c r="C145" s="18" t="s">
        <v>222</v>
      </c>
      <c r="D145" s="19" t="s">
        <v>223</v>
      </c>
      <c r="E145" s="17">
        <v>44</v>
      </c>
      <c r="F145" s="20">
        <v>7326.2692299999999</v>
      </c>
    </row>
    <row r="146" spans="1:6" ht="56.25" x14ac:dyDescent="0.3">
      <c r="A146" s="17">
        <v>6</v>
      </c>
      <c r="B146" s="27"/>
      <c r="C146" s="18" t="s">
        <v>224</v>
      </c>
      <c r="D146" s="19" t="s">
        <v>225</v>
      </c>
      <c r="E146" s="17">
        <v>17</v>
      </c>
      <c r="F146" s="20">
        <v>1421.0117600000001</v>
      </c>
    </row>
    <row r="147" spans="1:6" x14ac:dyDescent="0.3">
      <c r="A147" s="17">
        <v>7</v>
      </c>
      <c r="B147" s="27"/>
      <c r="C147" s="18" t="s">
        <v>226</v>
      </c>
      <c r="D147" s="19" t="s">
        <v>227</v>
      </c>
      <c r="E147" s="17">
        <v>31</v>
      </c>
      <c r="F147" s="20">
        <v>461.24099999999999</v>
      </c>
    </row>
    <row r="148" spans="1:6" x14ac:dyDescent="0.3">
      <c r="A148" s="17">
        <v>8</v>
      </c>
      <c r="B148" s="27"/>
      <c r="C148" s="18" t="s">
        <v>228</v>
      </c>
      <c r="D148" s="19" t="s">
        <v>229</v>
      </c>
      <c r="E148" s="17">
        <v>0</v>
      </c>
      <c r="F148" s="20">
        <v>0</v>
      </c>
    </row>
    <row r="149" spans="1:6" x14ac:dyDescent="0.3">
      <c r="A149" s="17">
        <v>9</v>
      </c>
      <c r="B149" s="27"/>
      <c r="C149" s="18">
        <v>1604009537</v>
      </c>
      <c r="D149" s="19" t="s">
        <v>230</v>
      </c>
      <c r="E149" s="17">
        <v>3</v>
      </c>
      <c r="F149" s="20">
        <v>200</v>
      </c>
    </row>
    <row r="150" spans="1:6" x14ac:dyDescent="0.3">
      <c r="A150" s="17">
        <v>10</v>
      </c>
      <c r="B150" s="27"/>
      <c r="C150" s="18" t="s">
        <v>231</v>
      </c>
      <c r="D150" s="19" t="s">
        <v>232</v>
      </c>
      <c r="E150" s="17">
        <v>13</v>
      </c>
      <c r="F150" s="20">
        <v>92.551000000000002</v>
      </c>
    </row>
    <row r="151" spans="1:6" ht="37.5" x14ac:dyDescent="0.3">
      <c r="A151" s="17">
        <v>11</v>
      </c>
      <c r="B151" s="27"/>
      <c r="C151" s="18" t="s">
        <v>233</v>
      </c>
      <c r="D151" s="19" t="s">
        <v>234</v>
      </c>
      <c r="E151" s="17">
        <v>27</v>
      </c>
      <c r="F151" s="20">
        <v>54.2</v>
      </c>
    </row>
    <row r="152" spans="1:6" ht="37.5" x14ac:dyDescent="0.3">
      <c r="A152" s="17">
        <v>12</v>
      </c>
      <c r="B152" s="27"/>
      <c r="C152" s="18" t="s">
        <v>235</v>
      </c>
      <c r="D152" s="19" t="s">
        <v>236</v>
      </c>
      <c r="E152" s="17">
        <v>18</v>
      </c>
      <c r="F152" s="20">
        <v>782.38919999999996</v>
      </c>
    </row>
    <row r="153" spans="1:6" ht="18" customHeight="1" x14ac:dyDescent="0.3">
      <c r="A153" s="17">
        <v>13</v>
      </c>
      <c r="B153" s="27"/>
      <c r="C153" s="18" t="s">
        <v>237</v>
      </c>
      <c r="D153" s="19" t="s">
        <v>238</v>
      </c>
      <c r="E153" s="17">
        <v>8</v>
      </c>
      <c r="F153" s="20">
        <v>94.770490000000009</v>
      </c>
    </row>
    <row r="154" spans="1:6" x14ac:dyDescent="0.3">
      <c r="A154" s="17">
        <v>14</v>
      </c>
      <c r="B154" s="27"/>
      <c r="C154" s="18" t="s">
        <v>239</v>
      </c>
      <c r="D154" s="19" t="s">
        <v>240</v>
      </c>
      <c r="E154" s="17">
        <v>5</v>
      </c>
      <c r="F154" s="20">
        <v>36.1</v>
      </c>
    </row>
    <row r="155" spans="1:6" ht="37.5" x14ac:dyDescent="0.3">
      <c r="A155" s="17">
        <v>15</v>
      </c>
      <c r="B155" s="27"/>
      <c r="C155" s="18" t="s">
        <v>241</v>
      </c>
      <c r="D155" s="19" t="s">
        <v>242</v>
      </c>
      <c r="E155" s="17">
        <v>11</v>
      </c>
      <c r="F155" s="20">
        <v>1533.3325</v>
      </c>
    </row>
    <row r="156" spans="1:6" x14ac:dyDescent="0.3">
      <c r="A156" s="17">
        <v>16</v>
      </c>
      <c r="B156" s="27"/>
      <c r="C156" s="18" t="s">
        <v>243</v>
      </c>
      <c r="D156" s="19" t="s">
        <v>244</v>
      </c>
      <c r="E156" s="17">
        <v>1</v>
      </c>
      <c r="F156" s="20">
        <v>6.6779999999999999</v>
      </c>
    </row>
    <row r="157" spans="1:6" x14ac:dyDescent="0.3">
      <c r="A157" s="17">
        <v>17</v>
      </c>
      <c r="B157" s="27"/>
      <c r="C157" s="18" t="s">
        <v>245</v>
      </c>
      <c r="D157" s="19" t="s">
        <v>246</v>
      </c>
      <c r="E157" s="17">
        <v>8</v>
      </c>
      <c r="F157" s="20">
        <v>3886.4519999999998</v>
      </c>
    </row>
    <row r="158" spans="1:6" x14ac:dyDescent="0.3">
      <c r="A158" s="17">
        <v>18</v>
      </c>
      <c r="B158" s="27"/>
      <c r="C158" s="18">
        <v>1610002473</v>
      </c>
      <c r="D158" s="19" t="s">
        <v>247</v>
      </c>
      <c r="E158" s="17">
        <v>5</v>
      </c>
      <c r="F158" s="20">
        <v>164.76</v>
      </c>
    </row>
    <row r="159" spans="1:6" x14ac:dyDescent="0.3">
      <c r="A159" s="17">
        <v>19</v>
      </c>
      <c r="B159" s="27"/>
      <c r="C159" s="18">
        <v>1621000252</v>
      </c>
      <c r="D159" s="19" t="s">
        <v>248</v>
      </c>
      <c r="E159" s="17">
        <v>4</v>
      </c>
      <c r="F159" s="20">
        <v>59.886000000000003</v>
      </c>
    </row>
    <row r="160" spans="1:6" ht="37.5" x14ac:dyDescent="0.3">
      <c r="A160" s="17">
        <v>20</v>
      </c>
      <c r="B160" s="27"/>
      <c r="C160" s="18" t="s">
        <v>249</v>
      </c>
      <c r="D160" s="19" t="s">
        <v>250</v>
      </c>
      <c r="E160" s="17">
        <v>1</v>
      </c>
      <c r="F160" s="20">
        <v>201.6</v>
      </c>
    </row>
    <row r="161" spans="1:6" ht="75" x14ac:dyDescent="0.3">
      <c r="A161" s="17">
        <v>21</v>
      </c>
      <c r="B161" s="27"/>
      <c r="C161" s="18" t="s">
        <v>251</v>
      </c>
      <c r="D161" s="19" t="s">
        <v>252</v>
      </c>
      <c r="E161" s="17">
        <v>4</v>
      </c>
      <c r="F161" s="20">
        <v>42.274999999999999</v>
      </c>
    </row>
    <row r="162" spans="1:6" x14ac:dyDescent="0.3">
      <c r="A162" s="17">
        <v>22</v>
      </c>
      <c r="B162" s="27"/>
      <c r="C162" s="18">
        <v>1639035055</v>
      </c>
      <c r="D162" s="19" t="s">
        <v>253</v>
      </c>
      <c r="E162" s="17">
        <v>2</v>
      </c>
      <c r="F162" s="20">
        <v>883.5</v>
      </c>
    </row>
    <row r="163" spans="1:6" ht="56.25" x14ac:dyDescent="0.3">
      <c r="A163" s="17">
        <v>23</v>
      </c>
      <c r="B163" s="27"/>
      <c r="C163" s="18">
        <v>1635005684</v>
      </c>
      <c r="D163" s="19" t="s">
        <v>254</v>
      </c>
      <c r="E163" s="17">
        <v>4</v>
      </c>
      <c r="F163" s="20">
        <v>4873.8249999999998</v>
      </c>
    </row>
    <row r="164" spans="1:6" ht="37.5" x14ac:dyDescent="0.3">
      <c r="A164" s="17">
        <v>24</v>
      </c>
      <c r="B164" s="27"/>
      <c r="C164" s="18" t="s">
        <v>255</v>
      </c>
      <c r="D164" s="19" t="s">
        <v>256</v>
      </c>
      <c r="E164" s="17">
        <v>15</v>
      </c>
      <c r="F164" s="20">
        <v>2879.7925099999998</v>
      </c>
    </row>
    <row r="165" spans="1:6" x14ac:dyDescent="0.3">
      <c r="A165" s="17">
        <v>25</v>
      </c>
      <c r="B165" s="27"/>
      <c r="C165" s="18" t="s">
        <v>257</v>
      </c>
      <c r="D165" s="19" t="s">
        <v>258</v>
      </c>
      <c r="E165" s="17">
        <v>0</v>
      </c>
      <c r="F165" s="20">
        <v>0</v>
      </c>
    </row>
    <row r="166" spans="1:6" x14ac:dyDescent="0.3">
      <c r="A166" s="17">
        <v>26</v>
      </c>
      <c r="B166" s="27"/>
      <c r="C166" s="18">
        <v>1644045186</v>
      </c>
      <c r="D166" s="19" t="s">
        <v>259</v>
      </c>
      <c r="E166" s="17">
        <v>10</v>
      </c>
      <c r="F166" s="20">
        <v>79.308729999999997</v>
      </c>
    </row>
    <row r="167" spans="1:6" x14ac:dyDescent="0.3">
      <c r="A167" s="17">
        <v>27</v>
      </c>
      <c r="B167" s="27"/>
      <c r="C167" s="18">
        <v>1615007316</v>
      </c>
      <c r="D167" s="19" t="s">
        <v>260</v>
      </c>
      <c r="E167" s="17">
        <v>1</v>
      </c>
      <c r="F167" s="20">
        <v>1.25</v>
      </c>
    </row>
    <row r="168" spans="1:6" x14ac:dyDescent="0.3">
      <c r="A168" s="17">
        <v>28</v>
      </c>
      <c r="B168" s="27"/>
      <c r="C168" s="18" t="s">
        <v>261</v>
      </c>
      <c r="D168" s="19" t="s">
        <v>262</v>
      </c>
      <c r="E168" s="17">
        <v>2</v>
      </c>
      <c r="F168" s="20">
        <v>18</v>
      </c>
    </row>
    <row r="169" spans="1:6" x14ac:dyDescent="0.3">
      <c r="A169" s="17">
        <v>29</v>
      </c>
      <c r="B169" s="27"/>
      <c r="C169" s="18" t="s">
        <v>263</v>
      </c>
      <c r="D169" s="19" t="s">
        <v>264</v>
      </c>
      <c r="E169" s="17">
        <v>0</v>
      </c>
      <c r="F169" s="20">
        <v>0</v>
      </c>
    </row>
    <row r="170" spans="1:6" x14ac:dyDescent="0.3">
      <c r="A170" s="17">
        <v>30</v>
      </c>
      <c r="B170" s="27"/>
      <c r="C170" s="18" t="s">
        <v>265</v>
      </c>
      <c r="D170" s="19" t="s">
        <v>266</v>
      </c>
      <c r="E170" s="17">
        <v>0</v>
      </c>
      <c r="F170" s="20">
        <v>0</v>
      </c>
    </row>
    <row r="171" spans="1:6" x14ac:dyDescent="0.3">
      <c r="A171" s="17">
        <v>31</v>
      </c>
      <c r="B171" s="27"/>
      <c r="C171" s="18" t="s">
        <v>267</v>
      </c>
      <c r="D171" s="19" t="s">
        <v>268</v>
      </c>
      <c r="E171" s="17">
        <v>1</v>
      </c>
      <c r="F171" s="20">
        <v>8.5</v>
      </c>
    </row>
    <row r="172" spans="1:6" ht="56.25" x14ac:dyDescent="0.3">
      <c r="A172" s="17">
        <v>32</v>
      </c>
      <c r="B172" s="27"/>
      <c r="C172" s="18" t="s">
        <v>269</v>
      </c>
      <c r="D172" s="19" t="s">
        <v>270</v>
      </c>
      <c r="E172" s="17">
        <v>11</v>
      </c>
      <c r="F172" s="20">
        <v>956.02499999999998</v>
      </c>
    </row>
    <row r="173" spans="1:6" ht="37.5" x14ac:dyDescent="0.3">
      <c r="A173" s="17">
        <v>33</v>
      </c>
      <c r="B173" s="27"/>
      <c r="C173" s="18" t="s">
        <v>271</v>
      </c>
      <c r="D173" s="19" t="s">
        <v>272</v>
      </c>
      <c r="E173" s="17">
        <v>13</v>
      </c>
      <c r="F173" s="20">
        <v>2594.8969999999999</v>
      </c>
    </row>
    <row r="174" spans="1:6" x14ac:dyDescent="0.3">
      <c r="A174" s="17">
        <v>34</v>
      </c>
      <c r="B174" s="27"/>
      <c r="C174" s="18" t="s">
        <v>273</v>
      </c>
      <c r="D174" s="19" t="s">
        <v>274</v>
      </c>
      <c r="E174" s="17">
        <v>1</v>
      </c>
      <c r="F174" s="20">
        <v>1.2</v>
      </c>
    </row>
    <row r="175" spans="1:6" x14ac:dyDescent="0.3">
      <c r="A175" s="17">
        <v>35</v>
      </c>
      <c r="B175" s="27"/>
      <c r="C175" s="18" t="s">
        <v>275</v>
      </c>
      <c r="D175" s="19" t="s">
        <v>276</v>
      </c>
      <c r="E175" s="17">
        <v>1</v>
      </c>
      <c r="F175" s="20">
        <v>842.9</v>
      </c>
    </row>
    <row r="176" spans="1:6" x14ac:dyDescent="0.3">
      <c r="A176" s="17">
        <v>36</v>
      </c>
      <c r="B176" s="27"/>
      <c r="C176" s="18" t="s">
        <v>277</v>
      </c>
      <c r="D176" s="19" t="s">
        <v>278</v>
      </c>
      <c r="E176" s="17">
        <v>4</v>
      </c>
      <c r="F176" s="20">
        <v>204.67</v>
      </c>
    </row>
    <row r="177" spans="1:6" x14ac:dyDescent="0.3">
      <c r="A177" s="17">
        <v>37</v>
      </c>
      <c r="B177" s="27"/>
      <c r="C177" s="18" t="s">
        <v>279</v>
      </c>
      <c r="D177" s="19" t="s">
        <v>280</v>
      </c>
      <c r="E177" s="17">
        <v>1</v>
      </c>
      <c r="F177" s="20">
        <v>1.25</v>
      </c>
    </row>
    <row r="178" spans="1:6" ht="56.25" x14ac:dyDescent="0.3">
      <c r="A178" s="17">
        <v>38</v>
      </c>
      <c r="B178" s="27"/>
      <c r="C178" s="18">
        <v>1611290182</v>
      </c>
      <c r="D178" s="19" t="s">
        <v>281</v>
      </c>
      <c r="E178" s="17">
        <v>2</v>
      </c>
      <c r="F178" s="20">
        <v>224.691</v>
      </c>
    </row>
    <row r="179" spans="1:6" x14ac:dyDescent="0.3">
      <c r="A179" s="17">
        <v>39</v>
      </c>
      <c r="B179" s="27"/>
      <c r="C179" s="18" t="s">
        <v>282</v>
      </c>
      <c r="D179" s="19" t="s">
        <v>283</v>
      </c>
      <c r="E179" s="17">
        <v>13</v>
      </c>
      <c r="F179" s="20">
        <v>453.39226000000002</v>
      </c>
    </row>
    <row r="180" spans="1:6" ht="37.5" x14ac:dyDescent="0.3">
      <c r="A180" s="17">
        <v>40</v>
      </c>
      <c r="B180" s="27"/>
      <c r="C180" s="18">
        <v>1640006796</v>
      </c>
      <c r="D180" s="19" t="s">
        <v>284</v>
      </c>
      <c r="E180" s="17">
        <v>2</v>
      </c>
      <c r="F180" s="20">
        <v>24</v>
      </c>
    </row>
    <row r="181" spans="1:6" ht="37.5" x14ac:dyDescent="0.3">
      <c r="A181" s="17">
        <v>41</v>
      </c>
      <c r="B181" s="27"/>
      <c r="C181" s="18" t="s">
        <v>285</v>
      </c>
      <c r="D181" s="19" t="s">
        <v>286</v>
      </c>
      <c r="E181" s="17">
        <v>0</v>
      </c>
      <c r="F181" s="20">
        <v>0</v>
      </c>
    </row>
    <row r="182" spans="1:6" ht="37.5" x14ac:dyDescent="0.3">
      <c r="A182" s="17">
        <v>42</v>
      </c>
      <c r="B182" s="27"/>
      <c r="C182" s="18" t="s">
        <v>287</v>
      </c>
      <c r="D182" s="19" t="s">
        <v>288</v>
      </c>
      <c r="E182" s="17">
        <v>2</v>
      </c>
      <c r="F182" s="20">
        <v>37.484000000000002</v>
      </c>
    </row>
    <row r="183" spans="1:6" x14ac:dyDescent="0.3">
      <c r="A183" s="17">
        <v>43</v>
      </c>
      <c r="B183" s="27"/>
      <c r="C183" s="18">
        <v>1653006666</v>
      </c>
      <c r="D183" s="19" t="s">
        <v>289</v>
      </c>
      <c r="E183" s="17">
        <v>190</v>
      </c>
      <c r="F183" s="20">
        <v>874390.58404999995</v>
      </c>
    </row>
    <row r="184" spans="1:6" ht="37.5" x14ac:dyDescent="0.3">
      <c r="A184" s="17">
        <v>44</v>
      </c>
      <c r="B184" s="27"/>
      <c r="C184" s="18" t="s">
        <v>290</v>
      </c>
      <c r="D184" s="19" t="s">
        <v>291</v>
      </c>
      <c r="E184" s="17">
        <v>7</v>
      </c>
      <c r="F184" s="20">
        <v>11.1835</v>
      </c>
    </row>
    <row r="185" spans="1:6" x14ac:dyDescent="0.3">
      <c r="A185" s="17">
        <v>45</v>
      </c>
      <c r="B185" s="27"/>
      <c r="C185" s="18" t="s">
        <v>292</v>
      </c>
      <c r="D185" s="19" t="s">
        <v>293</v>
      </c>
      <c r="E185" s="21">
        <v>4</v>
      </c>
      <c r="F185" s="20">
        <v>4999.7598399999997</v>
      </c>
    </row>
    <row r="186" spans="1:6" x14ac:dyDescent="0.3">
      <c r="A186" s="17">
        <v>46</v>
      </c>
      <c r="B186" s="27"/>
      <c r="C186" s="18" t="s">
        <v>294</v>
      </c>
      <c r="D186" s="19" t="s">
        <v>295</v>
      </c>
      <c r="E186" s="17">
        <v>1</v>
      </c>
      <c r="F186" s="20">
        <v>35</v>
      </c>
    </row>
    <row r="187" spans="1:6" x14ac:dyDescent="0.3">
      <c r="A187" s="17">
        <v>47</v>
      </c>
      <c r="B187" s="27"/>
      <c r="C187" s="18" t="s">
        <v>296</v>
      </c>
      <c r="D187" s="19" t="s">
        <v>297</v>
      </c>
      <c r="E187" s="17">
        <v>0</v>
      </c>
      <c r="F187" s="20">
        <v>0</v>
      </c>
    </row>
    <row r="188" spans="1:6" x14ac:dyDescent="0.3">
      <c r="A188" s="17">
        <v>48</v>
      </c>
      <c r="B188" s="27"/>
      <c r="C188" s="18" t="s">
        <v>298</v>
      </c>
      <c r="D188" s="19" t="s">
        <v>299</v>
      </c>
      <c r="E188" s="17">
        <v>0</v>
      </c>
      <c r="F188" s="20">
        <v>0</v>
      </c>
    </row>
    <row r="189" spans="1:6" x14ac:dyDescent="0.3">
      <c r="A189" s="17">
        <v>49</v>
      </c>
      <c r="B189" s="27"/>
      <c r="C189" s="18" t="s">
        <v>300</v>
      </c>
      <c r="D189" s="19" t="s">
        <v>301</v>
      </c>
      <c r="E189" s="17">
        <v>1</v>
      </c>
      <c r="F189" s="20">
        <v>5</v>
      </c>
    </row>
    <row r="190" spans="1:6" x14ac:dyDescent="0.3">
      <c r="A190" s="17">
        <v>50</v>
      </c>
      <c r="B190" s="27"/>
      <c r="C190" s="18" t="s">
        <v>302</v>
      </c>
      <c r="D190" s="19" t="s">
        <v>303</v>
      </c>
      <c r="E190" s="17">
        <v>2</v>
      </c>
      <c r="F190" s="20">
        <v>4.0250000000000004</v>
      </c>
    </row>
    <row r="191" spans="1:6" ht="37.5" x14ac:dyDescent="0.3">
      <c r="A191" s="17">
        <v>51</v>
      </c>
      <c r="B191" s="27"/>
      <c r="C191" s="18" t="s">
        <v>304</v>
      </c>
      <c r="D191" s="19" t="s">
        <v>305</v>
      </c>
      <c r="E191" s="17">
        <v>0</v>
      </c>
      <c r="F191" s="20">
        <v>0</v>
      </c>
    </row>
    <row r="192" spans="1:6" x14ac:dyDescent="0.3">
      <c r="A192" s="17">
        <v>52</v>
      </c>
      <c r="B192" s="27"/>
      <c r="C192" s="18" t="s">
        <v>306</v>
      </c>
      <c r="D192" s="19" t="s">
        <v>307</v>
      </c>
      <c r="E192" s="17">
        <v>1</v>
      </c>
      <c r="F192" s="20">
        <v>4.92</v>
      </c>
    </row>
    <row r="193" spans="1:6" ht="56.25" x14ac:dyDescent="0.3">
      <c r="A193" s="17">
        <v>53</v>
      </c>
      <c r="B193" s="27"/>
      <c r="C193" s="18" t="s">
        <v>308</v>
      </c>
      <c r="D193" s="19" t="s">
        <v>309</v>
      </c>
      <c r="E193" s="17">
        <v>0</v>
      </c>
      <c r="F193" s="20">
        <v>0</v>
      </c>
    </row>
    <row r="194" spans="1:6" x14ac:dyDescent="0.3">
      <c r="A194" s="17">
        <v>54</v>
      </c>
      <c r="B194" s="27"/>
      <c r="C194" s="18" t="s">
        <v>310</v>
      </c>
      <c r="D194" s="19" t="s">
        <v>311</v>
      </c>
      <c r="E194" s="17">
        <v>0</v>
      </c>
      <c r="F194" s="20">
        <v>0</v>
      </c>
    </row>
    <row r="195" spans="1:6" x14ac:dyDescent="0.3">
      <c r="A195" s="17">
        <v>55</v>
      </c>
      <c r="B195" s="27"/>
      <c r="C195" s="18" t="s">
        <v>312</v>
      </c>
      <c r="D195" s="19" t="s">
        <v>313</v>
      </c>
      <c r="E195" s="17">
        <v>13</v>
      </c>
      <c r="F195" s="20">
        <v>348.76299999999998</v>
      </c>
    </row>
    <row r="196" spans="1:6" x14ac:dyDescent="0.3">
      <c r="A196" s="17">
        <v>56</v>
      </c>
      <c r="B196" s="27"/>
      <c r="C196" s="18" t="s">
        <v>314</v>
      </c>
      <c r="D196" s="19" t="s">
        <v>315</v>
      </c>
      <c r="E196" s="17">
        <v>0</v>
      </c>
      <c r="F196" s="20">
        <v>0</v>
      </c>
    </row>
    <row r="197" spans="1:6" ht="75" x14ac:dyDescent="0.3">
      <c r="A197" s="17">
        <v>57</v>
      </c>
      <c r="B197" s="27"/>
      <c r="C197" s="18" t="s">
        <v>316</v>
      </c>
      <c r="D197" s="19" t="s">
        <v>317</v>
      </c>
      <c r="E197" s="17">
        <v>6</v>
      </c>
      <c r="F197" s="20">
        <v>148202.55802000003</v>
      </c>
    </row>
    <row r="198" spans="1:6" x14ac:dyDescent="0.3">
      <c r="A198" s="17">
        <v>58</v>
      </c>
      <c r="B198" s="27"/>
      <c r="C198" s="18">
        <v>1648041104</v>
      </c>
      <c r="D198" s="19" t="s">
        <v>318</v>
      </c>
      <c r="E198" s="17">
        <v>13</v>
      </c>
      <c r="F198" s="20">
        <v>38515.268060000002</v>
      </c>
    </row>
    <row r="199" spans="1:6" x14ac:dyDescent="0.3">
      <c r="A199" s="17">
        <v>59</v>
      </c>
      <c r="B199" s="27"/>
      <c r="C199" s="18" t="s">
        <v>319</v>
      </c>
      <c r="D199" s="19" t="s">
        <v>320</v>
      </c>
      <c r="E199" s="17">
        <v>11</v>
      </c>
      <c r="F199" s="20">
        <v>109.42400000000001</v>
      </c>
    </row>
    <row r="200" spans="1:6" x14ac:dyDescent="0.3">
      <c r="A200" s="17">
        <v>60</v>
      </c>
      <c r="B200" s="27"/>
      <c r="C200" s="18" t="s">
        <v>321</v>
      </c>
      <c r="D200" s="19" t="s">
        <v>322</v>
      </c>
      <c r="E200" s="17">
        <v>5</v>
      </c>
      <c r="F200" s="20">
        <v>14302.9</v>
      </c>
    </row>
    <row r="201" spans="1:6" x14ac:dyDescent="0.3">
      <c r="A201" s="17">
        <v>61</v>
      </c>
      <c r="B201" s="27"/>
      <c r="C201" s="18" t="s">
        <v>323</v>
      </c>
      <c r="D201" s="19" t="s">
        <v>324</v>
      </c>
      <c r="E201" s="17">
        <v>4</v>
      </c>
      <c r="F201" s="20">
        <v>184.20432</v>
      </c>
    </row>
    <row r="202" spans="1:6" x14ac:dyDescent="0.3">
      <c r="A202" s="17">
        <v>62</v>
      </c>
      <c r="B202" s="27"/>
      <c r="C202" s="18" t="s">
        <v>325</v>
      </c>
      <c r="D202" s="19" t="s">
        <v>326</v>
      </c>
      <c r="E202" s="17">
        <v>0</v>
      </c>
      <c r="F202" s="20">
        <v>0</v>
      </c>
    </row>
    <row r="203" spans="1:6" ht="37.5" x14ac:dyDescent="0.3">
      <c r="A203" s="17">
        <v>63</v>
      </c>
      <c r="B203" s="27"/>
      <c r="C203" s="18" t="s">
        <v>327</v>
      </c>
      <c r="D203" s="19" t="s">
        <v>328</v>
      </c>
      <c r="E203" s="17">
        <v>5</v>
      </c>
      <c r="F203" s="20">
        <v>6635.0403299999998</v>
      </c>
    </row>
    <row r="204" spans="1:6" x14ac:dyDescent="0.3">
      <c r="A204" s="17">
        <v>64</v>
      </c>
      <c r="B204" s="27"/>
      <c r="C204" s="18" t="s">
        <v>329</v>
      </c>
      <c r="D204" s="19" t="s">
        <v>330</v>
      </c>
      <c r="E204" s="17">
        <v>0</v>
      </c>
      <c r="F204" s="20">
        <v>0</v>
      </c>
    </row>
    <row r="205" spans="1:6" ht="17.25" customHeight="1" x14ac:dyDescent="0.3">
      <c r="A205" s="17">
        <v>65</v>
      </c>
      <c r="B205" s="27"/>
      <c r="C205" s="18" t="s">
        <v>331</v>
      </c>
      <c r="D205" s="19" t="s">
        <v>332</v>
      </c>
      <c r="E205" s="21">
        <v>8</v>
      </c>
      <c r="F205" s="20">
        <v>3148.4936600000001</v>
      </c>
    </row>
    <row r="206" spans="1:6" ht="37.5" x14ac:dyDescent="0.3">
      <c r="A206" s="17">
        <v>66</v>
      </c>
      <c r="B206" s="27"/>
      <c r="C206" s="18">
        <v>1651052730</v>
      </c>
      <c r="D206" s="19" t="s">
        <v>333</v>
      </c>
      <c r="E206" s="17">
        <v>0</v>
      </c>
      <c r="F206" s="20">
        <v>0</v>
      </c>
    </row>
    <row r="207" spans="1:6" x14ac:dyDescent="0.3">
      <c r="A207" s="17">
        <v>67</v>
      </c>
      <c r="B207" s="27"/>
      <c r="C207" s="18" t="s">
        <v>334</v>
      </c>
      <c r="D207" s="19" t="s">
        <v>335</v>
      </c>
      <c r="E207" s="17">
        <v>1</v>
      </c>
      <c r="F207" s="20">
        <v>1.1279999999999999</v>
      </c>
    </row>
    <row r="208" spans="1:6" x14ac:dyDescent="0.3">
      <c r="A208" s="17">
        <v>68</v>
      </c>
      <c r="B208" s="27"/>
      <c r="C208" s="18" t="s">
        <v>336</v>
      </c>
      <c r="D208" s="19" t="s">
        <v>337</v>
      </c>
      <c r="E208" s="17">
        <v>2</v>
      </c>
      <c r="F208" s="20">
        <v>52</v>
      </c>
    </row>
    <row r="209" spans="1:6" x14ac:dyDescent="0.3">
      <c r="A209" s="17">
        <v>69</v>
      </c>
      <c r="B209" s="27"/>
      <c r="C209" s="18" t="s">
        <v>338</v>
      </c>
      <c r="D209" s="19" t="s">
        <v>339</v>
      </c>
      <c r="E209" s="17">
        <v>11</v>
      </c>
      <c r="F209" s="20">
        <v>216.17</v>
      </c>
    </row>
    <row r="210" spans="1:6" x14ac:dyDescent="0.3">
      <c r="A210" s="17">
        <v>70</v>
      </c>
      <c r="B210" s="27"/>
      <c r="C210" s="18" t="s">
        <v>340</v>
      </c>
      <c r="D210" s="19" t="s">
        <v>341</v>
      </c>
      <c r="E210" s="17">
        <v>2</v>
      </c>
      <c r="F210" s="20">
        <v>998.15780000000007</v>
      </c>
    </row>
    <row r="211" spans="1:6" x14ac:dyDescent="0.3">
      <c r="A211" s="17">
        <v>71</v>
      </c>
      <c r="B211" s="27"/>
      <c r="C211" s="18" t="s">
        <v>342</v>
      </c>
      <c r="D211" s="19" t="s">
        <v>343</v>
      </c>
      <c r="E211" s="17">
        <v>1</v>
      </c>
      <c r="F211" s="20">
        <v>6</v>
      </c>
    </row>
    <row r="212" spans="1:6" x14ac:dyDescent="0.3">
      <c r="A212" s="17">
        <v>72</v>
      </c>
      <c r="B212" s="27"/>
      <c r="C212" s="18">
        <v>1624447095</v>
      </c>
      <c r="D212" s="19" t="s">
        <v>344</v>
      </c>
      <c r="E212" s="17">
        <v>0</v>
      </c>
      <c r="F212" s="20">
        <v>0</v>
      </c>
    </row>
    <row r="213" spans="1:6" x14ac:dyDescent="0.3">
      <c r="A213" s="17">
        <v>73</v>
      </c>
      <c r="B213" s="27"/>
      <c r="C213" s="18">
        <v>1608008830</v>
      </c>
      <c r="D213" s="19" t="s">
        <v>345</v>
      </c>
      <c r="E213" s="17">
        <v>3</v>
      </c>
      <c r="F213" s="20">
        <v>52.482999999999997</v>
      </c>
    </row>
    <row r="214" spans="1:6" x14ac:dyDescent="0.3">
      <c r="A214" s="17">
        <v>74</v>
      </c>
      <c r="B214" s="27"/>
      <c r="C214" s="18">
        <v>1652024366</v>
      </c>
      <c r="D214" s="19" t="s">
        <v>346</v>
      </c>
      <c r="E214" s="17">
        <v>0</v>
      </c>
      <c r="F214" s="20">
        <v>0</v>
      </c>
    </row>
    <row r="215" spans="1:6" x14ac:dyDescent="0.3">
      <c r="A215" s="17">
        <v>75</v>
      </c>
      <c r="B215" s="27"/>
      <c r="C215" s="18">
        <v>1649022584</v>
      </c>
      <c r="D215" s="19" t="s">
        <v>347</v>
      </c>
      <c r="E215" s="17">
        <v>8</v>
      </c>
      <c r="F215" s="20">
        <v>659.48</v>
      </c>
    </row>
    <row r="216" spans="1:6" x14ac:dyDescent="0.3">
      <c r="A216" s="17">
        <v>76</v>
      </c>
      <c r="B216" s="27"/>
      <c r="C216" s="18" t="s">
        <v>348</v>
      </c>
      <c r="D216" s="19" t="s">
        <v>349</v>
      </c>
      <c r="E216" s="17">
        <v>2</v>
      </c>
      <c r="F216" s="20">
        <v>1797.8725099999999</v>
      </c>
    </row>
    <row r="217" spans="1:6" x14ac:dyDescent="0.3">
      <c r="A217" s="17">
        <v>77</v>
      </c>
      <c r="B217" s="27"/>
      <c r="C217" s="18" t="s">
        <v>350</v>
      </c>
      <c r="D217" s="19" t="s">
        <v>351</v>
      </c>
      <c r="E217" s="17">
        <v>4</v>
      </c>
      <c r="F217" s="20">
        <v>1507</v>
      </c>
    </row>
    <row r="218" spans="1:6" x14ac:dyDescent="0.3">
      <c r="A218" s="17">
        <v>78</v>
      </c>
      <c r="B218" s="27"/>
      <c r="C218" s="18" t="s">
        <v>352</v>
      </c>
      <c r="D218" s="19" t="s">
        <v>353</v>
      </c>
      <c r="E218" s="17">
        <v>0</v>
      </c>
      <c r="F218" s="20">
        <v>0</v>
      </c>
    </row>
    <row r="219" spans="1:6" x14ac:dyDescent="0.3">
      <c r="A219" s="17">
        <v>79</v>
      </c>
      <c r="B219" s="27"/>
      <c r="C219" s="18" t="s">
        <v>354</v>
      </c>
      <c r="D219" s="19" t="s">
        <v>355</v>
      </c>
      <c r="E219" s="17">
        <v>0</v>
      </c>
      <c r="F219" s="20">
        <v>0</v>
      </c>
    </row>
    <row r="220" spans="1:6" x14ac:dyDescent="0.3">
      <c r="A220" s="17">
        <v>80</v>
      </c>
      <c r="B220" s="27"/>
      <c r="C220" s="18">
        <v>1660274803</v>
      </c>
      <c r="D220" s="19" t="s">
        <v>356</v>
      </c>
      <c r="E220" s="21">
        <v>27</v>
      </c>
      <c r="F220" s="20">
        <v>37826.360569999997</v>
      </c>
    </row>
    <row r="221" spans="1:6" x14ac:dyDescent="0.3">
      <c r="A221" s="17">
        <v>81</v>
      </c>
      <c r="B221" s="27"/>
      <c r="C221" s="18" t="s">
        <v>357</v>
      </c>
      <c r="D221" s="19" t="s">
        <v>358</v>
      </c>
      <c r="E221" s="17">
        <v>0</v>
      </c>
      <c r="F221" s="20">
        <v>0</v>
      </c>
    </row>
    <row r="222" spans="1:6" x14ac:dyDescent="0.3">
      <c r="A222" s="17">
        <v>82</v>
      </c>
      <c r="B222" s="27"/>
      <c r="C222" s="18" t="s">
        <v>359</v>
      </c>
      <c r="D222" s="19" t="s">
        <v>360</v>
      </c>
      <c r="E222" s="17">
        <v>0</v>
      </c>
      <c r="F222" s="20">
        <v>0</v>
      </c>
    </row>
    <row r="223" spans="1:6" x14ac:dyDescent="0.3">
      <c r="A223" s="17">
        <v>83</v>
      </c>
      <c r="B223" s="27"/>
      <c r="C223" s="18" t="s">
        <v>361</v>
      </c>
      <c r="D223" s="19" t="s">
        <v>362</v>
      </c>
      <c r="E223" s="17">
        <v>0</v>
      </c>
      <c r="F223" s="20">
        <v>0</v>
      </c>
    </row>
    <row r="224" spans="1:6" x14ac:dyDescent="0.3">
      <c r="A224" s="17">
        <v>84</v>
      </c>
      <c r="B224" s="27"/>
      <c r="C224" s="18" t="s">
        <v>363</v>
      </c>
      <c r="D224" s="19" t="s">
        <v>364</v>
      </c>
      <c r="E224" s="17">
        <v>0</v>
      </c>
      <c r="F224" s="20">
        <v>0</v>
      </c>
    </row>
    <row r="225" spans="1:6" x14ac:dyDescent="0.3">
      <c r="A225" s="17">
        <v>85</v>
      </c>
      <c r="B225" s="27"/>
      <c r="C225" s="18" t="s">
        <v>365</v>
      </c>
      <c r="D225" s="19" t="s">
        <v>366</v>
      </c>
      <c r="E225" s="17">
        <v>0</v>
      </c>
      <c r="F225" s="20">
        <v>0</v>
      </c>
    </row>
    <row r="226" spans="1:6" x14ac:dyDescent="0.3">
      <c r="A226" s="17">
        <v>86</v>
      </c>
      <c r="B226" s="27"/>
      <c r="C226" s="18">
        <v>1644035607</v>
      </c>
      <c r="D226" s="19" t="s">
        <v>367</v>
      </c>
      <c r="E226" s="17">
        <v>27</v>
      </c>
      <c r="F226" s="20">
        <v>46461.632380000003</v>
      </c>
    </row>
    <row r="227" spans="1:6" ht="37.5" x14ac:dyDescent="0.3">
      <c r="A227" s="17">
        <v>87</v>
      </c>
      <c r="B227" s="27"/>
      <c r="C227" s="18">
        <v>1645021727</v>
      </c>
      <c r="D227" s="19" t="s">
        <v>368</v>
      </c>
      <c r="E227" s="17">
        <v>12</v>
      </c>
      <c r="F227" s="20">
        <v>19626.785950000001</v>
      </c>
    </row>
    <row r="228" spans="1:6" x14ac:dyDescent="0.3">
      <c r="A228" s="17">
        <v>88</v>
      </c>
      <c r="B228" s="27"/>
      <c r="C228" s="18" t="s">
        <v>369</v>
      </c>
      <c r="D228" s="19" t="s">
        <v>370</v>
      </c>
      <c r="E228" s="17">
        <v>2</v>
      </c>
      <c r="F228" s="20">
        <v>10923.09</v>
      </c>
    </row>
    <row r="229" spans="1:6" ht="37.5" x14ac:dyDescent="0.3">
      <c r="A229" s="17">
        <v>89</v>
      </c>
      <c r="B229" s="27"/>
      <c r="C229" s="18" t="s">
        <v>371</v>
      </c>
      <c r="D229" s="19" t="s">
        <v>372</v>
      </c>
      <c r="E229" s="17">
        <v>10</v>
      </c>
      <c r="F229" s="20">
        <v>7030.4040599999989</v>
      </c>
    </row>
    <row r="230" spans="1:6" x14ac:dyDescent="0.3">
      <c r="A230" s="17">
        <v>90</v>
      </c>
      <c r="B230" s="27"/>
      <c r="C230" s="18" t="s">
        <v>373</v>
      </c>
      <c r="D230" s="19" t="s">
        <v>374</v>
      </c>
      <c r="E230" s="17">
        <v>0</v>
      </c>
      <c r="F230" s="20">
        <v>0</v>
      </c>
    </row>
    <row r="231" spans="1:6" ht="37.5" x14ac:dyDescent="0.3">
      <c r="A231" s="17">
        <v>91</v>
      </c>
      <c r="B231" s="27"/>
      <c r="C231" s="18" t="s">
        <v>375</v>
      </c>
      <c r="D231" s="19" t="s">
        <v>376</v>
      </c>
      <c r="E231" s="17">
        <v>2</v>
      </c>
      <c r="F231" s="20">
        <v>4.32</v>
      </c>
    </row>
    <row r="232" spans="1:6" x14ac:dyDescent="0.3">
      <c r="A232" s="17">
        <v>92</v>
      </c>
      <c r="B232" s="27"/>
      <c r="C232" s="18" t="s">
        <v>377</v>
      </c>
      <c r="D232" s="19" t="s">
        <v>378</v>
      </c>
      <c r="E232" s="17">
        <v>0</v>
      </c>
      <c r="F232" s="20">
        <v>0</v>
      </c>
    </row>
    <row r="233" spans="1:6" x14ac:dyDescent="0.3">
      <c r="A233" s="17">
        <v>93</v>
      </c>
      <c r="B233" s="27"/>
      <c r="C233" s="18" t="s">
        <v>379</v>
      </c>
      <c r="D233" s="19" t="s">
        <v>380</v>
      </c>
      <c r="E233" s="17">
        <v>0</v>
      </c>
      <c r="F233" s="20">
        <v>0</v>
      </c>
    </row>
    <row r="234" spans="1:6" x14ac:dyDescent="0.3">
      <c r="A234" s="17">
        <v>94</v>
      </c>
      <c r="B234" s="27"/>
      <c r="C234" s="18" t="s">
        <v>381</v>
      </c>
      <c r="D234" s="19" t="s">
        <v>382</v>
      </c>
      <c r="E234" s="17">
        <v>5</v>
      </c>
      <c r="F234" s="20">
        <v>21893.171600000001</v>
      </c>
    </row>
    <row r="235" spans="1:6" x14ac:dyDescent="0.3">
      <c r="A235" s="17">
        <v>95</v>
      </c>
      <c r="B235" s="27"/>
      <c r="C235" s="18" t="s">
        <v>383</v>
      </c>
      <c r="D235" s="19" t="s">
        <v>384</v>
      </c>
      <c r="E235" s="17">
        <v>7</v>
      </c>
      <c r="F235" s="20">
        <v>132.53189</v>
      </c>
    </row>
    <row r="236" spans="1:6" x14ac:dyDescent="0.3">
      <c r="A236" s="17">
        <v>96</v>
      </c>
      <c r="B236" s="27"/>
      <c r="C236" s="18" t="s">
        <v>385</v>
      </c>
      <c r="D236" s="19" t="s">
        <v>386</v>
      </c>
      <c r="E236" s="17">
        <v>0</v>
      </c>
      <c r="F236" s="20">
        <v>0</v>
      </c>
    </row>
    <row r="237" spans="1:6" ht="37.5" x14ac:dyDescent="0.3">
      <c r="A237" s="17">
        <v>97</v>
      </c>
      <c r="B237" s="27"/>
      <c r="C237" s="18" t="s">
        <v>387</v>
      </c>
      <c r="D237" s="19" t="s">
        <v>388</v>
      </c>
      <c r="E237" s="17">
        <v>0</v>
      </c>
      <c r="F237" s="20">
        <v>0</v>
      </c>
    </row>
    <row r="238" spans="1:6" ht="37.5" x14ac:dyDescent="0.3">
      <c r="A238" s="17">
        <v>98</v>
      </c>
      <c r="B238" s="27"/>
      <c r="C238" s="18" t="s">
        <v>389</v>
      </c>
      <c r="D238" s="19" t="s">
        <v>390</v>
      </c>
      <c r="E238" s="17">
        <v>0</v>
      </c>
      <c r="F238" s="20">
        <v>0</v>
      </c>
    </row>
    <row r="239" spans="1:6" x14ac:dyDescent="0.3">
      <c r="A239" s="17">
        <v>99</v>
      </c>
      <c r="B239" s="27"/>
      <c r="C239" s="18" t="s">
        <v>391</v>
      </c>
      <c r="D239" s="19" t="s">
        <v>392</v>
      </c>
      <c r="E239" s="17">
        <v>1</v>
      </c>
      <c r="F239" s="20">
        <v>42</v>
      </c>
    </row>
    <row r="240" spans="1:6" x14ac:dyDescent="0.3">
      <c r="A240" s="17">
        <v>100</v>
      </c>
      <c r="B240" s="27"/>
      <c r="C240" s="18" t="s">
        <v>393</v>
      </c>
      <c r="D240" s="19" t="s">
        <v>394</v>
      </c>
      <c r="E240" s="17">
        <v>0</v>
      </c>
      <c r="F240" s="20">
        <v>0</v>
      </c>
    </row>
    <row r="241" spans="1:6" x14ac:dyDescent="0.3">
      <c r="A241" s="17">
        <v>101</v>
      </c>
      <c r="B241" s="27"/>
      <c r="C241" s="18" t="s">
        <v>395</v>
      </c>
      <c r="D241" s="19" t="s">
        <v>396</v>
      </c>
      <c r="E241" s="17">
        <v>4</v>
      </c>
      <c r="F241" s="20">
        <v>3064.28</v>
      </c>
    </row>
    <row r="242" spans="1:6" x14ac:dyDescent="0.3">
      <c r="A242" s="17">
        <v>102</v>
      </c>
      <c r="B242" s="27"/>
      <c r="C242" s="18" t="s">
        <v>397</v>
      </c>
      <c r="D242" s="19" t="s">
        <v>398</v>
      </c>
      <c r="E242" s="17">
        <v>0</v>
      </c>
      <c r="F242" s="20">
        <v>0</v>
      </c>
    </row>
    <row r="243" spans="1:6" x14ac:dyDescent="0.3">
      <c r="A243" s="17">
        <v>103</v>
      </c>
      <c r="B243" s="27"/>
      <c r="C243" s="18">
        <v>1617003677</v>
      </c>
      <c r="D243" s="19" t="s">
        <v>399</v>
      </c>
      <c r="E243" s="17">
        <v>3</v>
      </c>
      <c r="F243" s="20">
        <v>6.55</v>
      </c>
    </row>
    <row r="244" spans="1:6" x14ac:dyDescent="0.3">
      <c r="A244" s="17">
        <v>104</v>
      </c>
      <c r="B244" s="27"/>
      <c r="C244" s="18" t="s">
        <v>400</v>
      </c>
      <c r="D244" s="19" t="s">
        <v>401</v>
      </c>
      <c r="E244" s="17">
        <v>1</v>
      </c>
      <c r="F244" s="20">
        <v>42</v>
      </c>
    </row>
    <row r="245" spans="1:6" x14ac:dyDescent="0.3">
      <c r="A245" s="17">
        <v>105</v>
      </c>
      <c r="B245" s="27"/>
      <c r="C245" s="18" t="s">
        <v>402</v>
      </c>
      <c r="D245" s="19" t="s">
        <v>403</v>
      </c>
      <c r="E245" s="17">
        <v>2</v>
      </c>
      <c r="F245" s="20">
        <v>24</v>
      </c>
    </row>
    <row r="246" spans="1:6" ht="56.25" x14ac:dyDescent="0.3">
      <c r="A246" s="17">
        <v>106</v>
      </c>
      <c r="B246" s="27"/>
      <c r="C246" s="18" t="s">
        <v>404</v>
      </c>
      <c r="D246" s="19" t="s">
        <v>405</v>
      </c>
      <c r="E246" s="17">
        <v>4</v>
      </c>
      <c r="F246" s="20">
        <v>8.8000000000000007</v>
      </c>
    </row>
    <row r="247" spans="1:6" ht="37.5" x14ac:dyDescent="0.3">
      <c r="A247" s="17">
        <v>107</v>
      </c>
      <c r="B247" s="27"/>
      <c r="C247" s="18" t="s">
        <v>406</v>
      </c>
      <c r="D247" s="19" t="s">
        <v>407</v>
      </c>
      <c r="E247" s="17">
        <v>5</v>
      </c>
      <c r="F247" s="20">
        <v>173.5</v>
      </c>
    </row>
    <row r="248" spans="1:6" ht="37.5" x14ac:dyDescent="0.3">
      <c r="A248" s="17">
        <v>108</v>
      </c>
      <c r="B248" s="27"/>
      <c r="C248" s="18" t="s">
        <v>408</v>
      </c>
      <c r="D248" s="19" t="s">
        <v>409</v>
      </c>
      <c r="E248" s="17">
        <v>7</v>
      </c>
      <c r="F248" s="20">
        <v>13772.841380000002</v>
      </c>
    </row>
    <row r="249" spans="1:6" x14ac:dyDescent="0.3">
      <c r="A249" s="17">
        <v>109</v>
      </c>
      <c r="B249" s="27"/>
      <c r="C249" s="18" t="s">
        <v>410</v>
      </c>
      <c r="D249" s="19" t="s">
        <v>411</v>
      </c>
      <c r="E249" s="17">
        <v>10</v>
      </c>
      <c r="F249" s="20">
        <v>313.43</v>
      </c>
    </row>
    <row r="250" spans="1:6" x14ac:dyDescent="0.3">
      <c r="A250" s="17">
        <v>110</v>
      </c>
      <c r="B250" s="27"/>
      <c r="C250" s="18" t="s">
        <v>412</v>
      </c>
      <c r="D250" s="19" t="s">
        <v>413</v>
      </c>
      <c r="E250" s="17">
        <v>4</v>
      </c>
      <c r="F250" s="20">
        <v>105.845</v>
      </c>
    </row>
    <row r="251" spans="1:6" x14ac:dyDescent="0.3">
      <c r="A251" s="17">
        <v>111</v>
      </c>
      <c r="B251" s="27"/>
      <c r="C251" s="18" t="s">
        <v>414</v>
      </c>
      <c r="D251" s="19" t="s">
        <v>415</v>
      </c>
      <c r="E251" s="17">
        <v>1</v>
      </c>
      <c r="F251" s="20">
        <v>2000</v>
      </c>
    </row>
    <row r="252" spans="1:6" x14ac:dyDescent="0.3">
      <c r="A252" s="17">
        <v>112</v>
      </c>
      <c r="B252" s="27"/>
      <c r="C252" s="18" t="s">
        <v>416</v>
      </c>
      <c r="D252" s="19" t="s">
        <v>417</v>
      </c>
      <c r="E252" s="17">
        <v>8</v>
      </c>
      <c r="F252" s="20">
        <v>445.76959999999997</v>
      </c>
    </row>
    <row r="253" spans="1:6" x14ac:dyDescent="0.3">
      <c r="A253" s="17">
        <v>113</v>
      </c>
      <c r="B253" s="27"/>
      <c r="C253" s="18" t="s">
        <v>418</v>
      </c>
      <c r="D253" s="19" t="s">
        <v>419</v>
      </c>
      <c r="E253" s="17">
        <v>2</v>
      </c>
      <c r="F253" s="20">
        <v>20.515999999999998</v>
      </c>
    </row>
    <row r="254" spans="1:6" x14ac:dyDescent="0.3">
      <c r="A254" s="17">
        <v>114</v>
      </c>
      <c r="B254" s="27"/>
      <c r="C254" s="18" t="s">
        <v>420</v>
      </c>
      <c r="D254" s="19" t="s">
        <v>421</v>
      </c>
      <c r="E254" s="17">
        <v>0</v>
      </c>
      <c r="F254" s="20">
        <v>0</v>
      </c>
    </row>
    <row r="255" spans="1:6" x14ac:dyDescent="0.3">
      <c r="A255" s="17">
        <v>115</v>
      </c>
      <c r="B255" s="27"/>
      <c r="C255" s="18" t="s">
        <v>422</v>
      </c>
      <c r="D255" s="19" t="s">
        <v>423</v>
      </c>
      <c r="E255" s="21">
        <v>8</v>
      </c>
      <c r="F255" s="20">
        <v>176627.8296</v>
      </c>
    </row>
    <row r="256" spans="1:6" x14ac:dyDescent="0.3">
      <c r="A256" s="17">
        <v>116</v>
      </c>
      <c r="B256" s="27"/>
      <c r="C256" s="18" t="s">
        <v>424</v>
      </c>
      <c r="D256" s="19" t="s">
        <v>425</v>
      </c>
      <c r="E256" s="17">
        <v>0</v>
      </c>
      <c r="F256" s="20">
        <v>0</v>
      </c>
    </row>
    <row r="257" spans="1:6" x14ac:dyDescent="0.3">
      <c r="A257" s="17">
        <v>117</v>
      </c>
      <c r="B257" s="27"/>
      <c r="C257" s="18" t="s">
        <v>426</v>
      </c>
      <c r="D257" s="19" t="s">
        <v>427</v>
      </c>
      <c r="E257" s="17">
        <v>0</v>
      </c>
      <c r="F257" s="20">
        <v>0</v>
      </c>
    </row>
    <row r="258" spans="1:6" x14ac:dyDescent="0.3">
      <c r="A258" s="17">
        <v>118</v>
      </c>
      <c r="B258" s="27"/>
      <c r="C258" s="18" t="s">
        <v>428</v>
      </c>
      <c r="D258" s="19" t="s">
        <v>429</v>
      </c>
      <c r="E258" s="17">
        <v>2</v>
      </c>
      <c r="F258" s="20">
        <v>249.26007999999999</v>
      </c>
    </row>
    <row r="259" spans="1:6" x14ac:dyDescent="0.3">
      <c r="A259" s="17">
        <v>119</v>
      </c>
      <c r="B259" s="27"/>
      <c r="C259" s="18" t="s">
        <v>430</v>
      </c>
      <c r="D259" s="19" t="s">
        <v>431</v>
      </c>
      <c r="E259" s="17">
        <v>1</v>
      </c>
      <c r="F259" s="20">
        <v>1297</v>
      </c>
    </row>
    <row r="260" spans="1:6" x14ac:dyDescent="0.3">
      <c r="A260" s="17">
        <v>120</v>
      </c>
      <c r="B260" s="27"/>
      <c r="C260" s="18" t="s">
        <v>432</v>
      </c>
      <c r="D260" s="19" t="s">
        <v>433</v>
      </c>
      <c r="E260" s="17">
        <v>2</v>
      </c>
      <c r="F260" s="20">
        <v>820</v>
      </c>
    </row>
    <row r="261" spans="1:6" x14ac:dyDescent="0.3">
      <c r="A261" s="17">
        <v>121</v>
      </c>
      <c r="B261" s="27"/>
      <c r="C261" s="18" t="s">
        <v>434</v>
      </c>
      <c r="D261" s="19" t="s">
        <v>435</v>
      </c>
      <c r="E261" s="17">
        <v>3</v>
      </c>
      <c r="F261" s="20">
        <v>42.5</v>
      </c>
    </row>
    <row r="262" spans="1:6" x14ac:dyDescent="0.3">
      <c r="A262" s="17">
        <v>122</v>
      </c>
      <c r="B262" s="27"/>
      <c r="C262" s="18" t="s">
        <v>436</v>
      </c>
      <c r="D262" s="19" t="s">
        <v>437</v>
      </c>
      <c r="E262" s="17">
        <v>0</v>
      </c>
      <c r="F262" s="20">
        <v>0</v>
      </c>
    </row>
  </sheetData>
  <mergeCells count="15">
    <mergeCell ref="B48:B89"/>
    <mergeCell ref="B90:B139"/>
    <mergeCell ref="B140:B262"/>
    <mergeCell ref="B6:B32"/>
    <mergeCell ref="B33:B38"/>
    <mergeCell ref="B39:B40"/>
    <mergeCell ref="B41:B47"/>
    <mergeCell ref="A1:F1"/>
    <mergeCell ref="A2:A4"/>
    <mergeCell ref="B2:B4"/>
    <mergeCell ref="C2:C4"/>
    <mergeCell ref="D2:D4"/>
    <mergeCell ref="E2:F2"/>
    <mergeCell ref="E3:E4"/>
    <mergeCell ref="F3:F4"/>
  </mergeCells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 тариф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Яна</cp:lastModifiedBy>
  <dcterms:created xsi:type="dcterms:W3CDTF">2020-06-30T06:52:56Z</dcterms:created>
  <dcterms:modified xsi:type="dcterms:W3CDTF">2021-01-13T08:42:52Z</dcterms:modified>
</cp:coreProperties>
</file>